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480" windowHeight="11640"/>
  </bookViews>
  <sheets>
    <sheet name="пл. услуги с 01.01.2016г." sheetId="1" r:id="rId1"/>
  </sheets>
  <definedNames>
    <definedName name="_xlnm.Print_Titles" localSheetId="0">'пл. услуги с 01.01.2016г.'!$9:$12</definedName>
    <definedName name="_xlnm.Print_Area" localSheetId="0">'пл. услуги с 01.01.2016г.'!$A$1:$E$212</definedName>
  </definedNames>
  <calcPr calcId="124519"/>
</workbook>
</file>

<file path=xl/calcChain.xml><?xml version="1.0" encoding="utf-8"?>
<calcChain xmlns="http://schemas.openxmlformats.org/spreadsheetml/2006/main">
  <c r="E64" i="1"/>
  <c r="E62"/>
  <c r="D61"/>
  <c r="D60" s="1"/>
  <c r="E139"/>
  <c r="E180"/>
  <c r="E179"/>
  <c r="E178"/>
  <c r="E177"/>
  <c r="E159"/>
  <c r="D159"/>
  <c r="E158"/>
  <c r="D158"/>
  <c r="E61" l="1"/>
  <c r="E60" s="1"/>
</calcChain>
</file>

<file path=xl/sharedStrings.xml><?xml version="1.0" encoding="utf-8"?>
<sst xmlns="http://schemas.openxmlformats.org/spreadsheetml/2006/main" count="479" uniqueCount="378">
  <si>
    <t>Прейскурант разрабортан на основании строительных норм и правил РФ: ГЭСНР-2001, Е9-1987, Е20 -1987, Рекомендации ЦНИС-2001 утв. Приказом Госстроя России от 09.12.199 г. №139, ВСН 47-86(р) Госгражданстрой, Нормативы трудовых и материальных ресурсов 2008-2009г.</t>
  </si>
  <si>
    <t>№ п/п</t>
  </si>
  <si>
    <t>Наименование услуг</t>
  </si>
  <si>
    <t>единица измер.</t>
  </si>
  <si>
    <t>1.1.</t>
  </si>
  <si>
    <t xml:space="preserve"> Смена ванны чугунной </t>
  </si>
  <si>
    <t>1 ванна</t>
  </si>
  <si>
    <t>1.2.</t>
  </si>
  <si>
    <t>Установка ванны  стальной</t>
  </si>
  <si>
    <t>1 сифон</t>
  </si>
  <si>
    <t>1 унитаз</t>
  </si>
  <si>
    <t>1 бачок</t>
  </si>
  <si>
    <t>1 сиденье</t>
  </si>
  <si>
    <t>Укрепление расшатанного унитаза (раковины, мойки)</t>
  </si>
  <si>
    <t>Смена смывной трубы с резиновой манжетой</t>
  </si>
  <si>
    <t>1 туба</t>
  </si>
  <si>
    <t>Установка запорной арматуры БС 10А (КГЗУ) к смывному бачку</t>
  </si>
  <si>
    <t xml:space="preserve">Ремонт смывного бачка </t>
  </si>
  <si>
    <t>1 арматура</t>
  </si>
  <si>
    <t>1 умыв.</t>
  </si>
  <si>
    <t xml:space="preserve">Смена мойки </t>
  </si>
  <si>
    <t>1 мойка</t>
  </si>
  <si>
    <t>Смена смесителя для умывальника, мойки, раковины</t>
  </si>
  <si>
    <t>1 смеситель</t>
  </si>
  <si>
    <t>Смена смесителя для ванны с душем</t>
  </si>
  <si>
    <t>1 шт</t>
  </si>
  <si>
    <t>Замена гибкого шланга ГВС, ХВС</t>
  </si>
  <si>
    <t>1 шланг</t>
  </si>
  <si>
    <t>Замена старой подводки к смесителю на гибкий шланг</t>
  </si>
  <si>
    <t>1м</t>
  </si>
  <si>
    <t>Смена отдельных участков трубопроводов из стальных газоводопроводных труб</t>
  </si>
  <si>
    <t>Замена внутренних трубопроводов из стальных труб на полипропиленовые, металопластиковые до 50 мм</t>
  </si>
  <si>
    <t>пог. м.</t>
  </si>
  <si>
    <t>1 прибор</t>
  </si>
  <si>
    <t>1 пролет между ревизиями</t>
  </si>
  <si>
    <t>1 прибор учета</t>
  </si>
  <si>
    <t>Отключение стояка ХВС, ГВС</t>
  </si>
  <si>
    <t>установка запорной арматуры</t>
  </si>
  <si>
    <t>установка фильтра очистки  холодной, горячей воды</t>
  </si>
  <si>
    <t>установка счетчика</t>
  </si>
  <si>
    <t>сварка швов</t>
  </si>
  <si>
    <t>1 машина</t>
  </si>
  <si>
    <t>Установка проходного крана к стиральной машине</t>
  </si>
  <si>
    <t>1 кран</t>
  </si>
  <si>
    <t>1 водонагреватель</t>
  </si>
  <si>
    <t>отключение стояка ХВС, ГВС</t>
  </si>
  <si>
    <t>установка гибких подводок</t>
  </si>
  <si>
    <t>закрепление водонагревателя,  проверка работы</t>
  </si>
  <si>
    <t>Замена картриджа у смесителя</t>
  </si>
  <si>
    <t>1 картридж</t>
  </si>
  <si>
    <t>2.1.</t>
  </si>
  <si>
    <t>2.2.</t>
  </si>
  <si>
    <t>Снятие радиатора (при высоте радиатора до 500 мм)</t>
  </si>
  <si>
    <t>1 радиатор</t>
  </si>
  <si>
    <t>Снятие отдельных секций радиатора</t>
  </si>
  <si>
    <t>1 секция</t>
  </si>
  <si>
    <t>Прочистка и промывка радиаторов высотой до 500 мм без разборки на месте</t>
  </si>
  <si>
    <t>Установка дополнительных секций радиатора</t>
  </si>
  <si>
    <t>1 метр линии</t>
  </si>
  <si>
    <t>Прокладка проводов в коробах, лотках и по перфорированным профилям</t>
  </si>
  <si>
    <t>м.</t>
  </si>
  <si>
    <t>шт.</t>
  </si>
  <si>
    <t>Установка выключателей, переключателей или штепсельных розеток</t>
  </si>
  <si>
    <t>1 счетчик</t>
  </si>
  <si>
    <t>Смена неисправного потолочного патрона</t>
  </si>
  <si>
    <t>Демонтаж бра, плафонов, светильников</t>
  </si>
  <si>
    <t>Установка бра, плафонов, светильников</t>
  </si>
  <si>
    <t>Установка люстры многорожковой в 2-3 света</t>
  </si>
  <si>
    <t>Монтаж кухонного вентилятора в окно</t>
  </si>
  <si>
    <t xml:space="preserve">Установка вытяжки </t>
  </si>
  <si>
    <t>Установка устройств защиты отключения</t>
  </si>
  <si>
    <t>Установка электрического звонка и кнопки с прокладкой проводов</t>
  </si>
  <si>
    <t>Замена автоматических выключателей</t>
  </si>
  <si>
    <t>1 выключатель</t>
  </si>
  <si>
    <t>дымоход</t>
  </si>
  <si>
    <t>вентканал</t>
  </si>
  <si>
    <t>Периодическая проверка дымохода от газовых колонок, кипятильников</t>
  </si>
  <si>
    <t>Периодическая проверка вентиляционных каналов на газифицированных объектах</t>
  </si>
  <si>
    <t xml:space="preserve">Вызов к клиенту для проверки правильности установки газовых водонагревательных и отопительных приборов (под вызовом понимается обращение клиента (одного юридического лица или гражданина с заявкой на оказание услуг).  </t>
  </si>
  <si>
    <t>вызов</t>
  </si>
  <si>
    <t>5.1.</t>
  </si>
  <si>
    <t>0,5м2</t>
  </si>
  <si>
    <t>5.2.</t>
  </si>
  <si>
    <t>Смена неисправного накладного замка</t>
  </si>
  <si>
    <t>1 замок</t>
  </si>
  <si>
    <t>Смена неисправного  врезного замка</t>
  </si>
  <si>
    <t>Смена  оконных и дверных ручек</t>
  </si>
  <si>
    <t>1 ручка</t>
  </si>
  <si>
    <t>Открытие входной двери (при утере жильцами ключа) со вскрытием двери, последующей подгонкой, с заготовкой планки или вставки в обвязку полотна</t>
  </si>
  <si>
    <t>Врезка глазка во входную  деревянную дверь</t>
  </si>
  <si>
    <t>1 глазок</t>
  </si>
  <si>
    <t>Врезка глазка во входную металлическую дверь</t>
  </si>
  <si>
    <t>Сварочные работы</t>
  </si>
  <si>
    <t xml:space="preserve"> час</t>
  </si>
  <si>
    <t>В расценках не учтены:</t>
  </si>
  <si>
    <t xml:space="preserve"> - стоимость приборов, оборудования, материалов;  </t>
  </si>
  <si>
    <t xml:space="preserve"> - работа кранов и механизмов.</t>
  </si>
  <si>
    <t xml:space="preserve"> </t>
  </si>
  <si>
    <t xml:space="preserve"> I. Водоснабжение и канализация</t>
  </si>
  <si>
    <t>1.</t>
  </si>
  <si>
    <t>2.</t>
  </si>
  <si>
    <t>3.</t>
  </si>
  <si>
    <t>Смена ванны чугунной на стальную в т.ч:</t>
  </si>
  <si>
    <t>4.</t>
  </si>
  <si>
    <t>Смена сифона ванны</t>
  </si>
  <si>
    <t xml:space="preserve">Смена сифона умывальника, раковины, мойки </t>
  </si>
  <si>
    <t>6.</t>
  </si>
  <si>
    <t>Смена унитаза типа «Компакт» в т.ч:</t>
  </si>
  <si>
    <t>Демонтаж унитаза типа «Компакт»</t>
  </si>
  <si>
    <t>Установка унитаза типа «Компакт»</t>
  </si>
  <si>
    <t>7.</t>
  </si>
  <si>
    <t>Установка унитаза с высокорасположенным смывным бачком</t>
  </si>
  <si>
    <t>8.</t>
  </si>
  <si>
    <t>Демонтаж унитаза с высокорасположенным смывным бачком</t>
  </si>
  <si>
    <t>9.</t>
  </si>
  <si>
    <t>Смена смывного бачка типа "компакт"</t>
  </si>
  <si>
    <t>10.</t>
  </si>
  <si>
    <t>Смена высокорасположенного смывного бачка</t>
  </si>
  <si>
    <t>11.</t>
  </si>
  <si>
    <t>Установка смывного бачка типа компакт</t>
  </si>
  <si>
    <t>12.</t>
  </si>
  <si>
    <t>Установка высокорасположенного смывного бачка</t>
  </si>
  <si>
    <t>13.</t>
  </si>
  <si>
    <t>Смена  пластмассового сидения к унитазу</t>
  </si>
  <si>
    <t>14.</t>
  </si>
  <si>
    <t>15.</t>
  </si>
  <si>
    <t>16.</t>
  </si>
  <si>
    <t>17.</t>
  </si>
  <si>
    <t>18.</t>
  </si>
  <si>
    <t>Смена водозапорной арматуры по просьбе жильца диаметром до 20 мм (при неисправной запорной арматуре  замена производится  за счет платы за содержание жилья согласно п.5. Постановления Правительства РФ №491 от 13.08.06г.)</t>
  </si>
  <si>
    <t>19.</t>
  </si>
  <si>
    <t>20.</t>
  </si>
  <si>
    <t>21.</t>
  </si>
  <si>
    <t>22.</t>
  </si>
  <si>
    <t>23.</t>
  </si>
  <si>
    <t>Смена кранбуксы у смесителей горячей и холодной воды</t>
  </si>
  <si>
    <t>24.</t>
  </si>
  <si>
    <t>25.</t>
  </si>
  <si>
    <t>28.</t>
  </si>
  <si>
    <t>29.</t>
  </si>
  <si>
    <t>Замена внутренних трубопроводов из стальных труб на полипропиленовые, металопластиковые диаметр 100 мм</t>
  </si>
  <si>
    <t>30.</t>
  </si>
  <si>
    <t>1 засор</t>
  </si>
  <si>
    <t>31.</t>
  </si>
  <si>
    <t>32.</t>
  </si>
  <si>
    <t>33.</t>
  </si>
  <si>
    <t>Материалы</t>
  </si>
  <si>
    <t>Муфта1/2"ММ GF(10/150)</t>
  </si>
  <si>
    <t>1 шт.</t>
  </si>
  <si>
    <t>Кран шаровый1/2"ПМ баб. KFA 700-220-15 (20/100)</t>
  </si>
  <si>
    <t>Фильтр механической очистки 1/5 VTM (14/224)</t>
  </si>
  <si>
    <t>Счетчик СВ-15Х 5-40гр. 1,5 м/час, Meter (20)</t>
  </si>
  <si>
    <t>Установка прибора учета  ХВС, ГВС   (без сварки)</t>
  </si>
  <si>
    <t>34.</t>
  </si>
  <si>
    <t>установка запорной арматуры диаметром до 20 мм</t>
  </si>
  <si>
    <t>35.</t>
  </si>
  <si>
    <t>36.</t>
  </si>
  <si>
    <t>37.</t>
  </si>
  <si>
    <t>38.</t>
  </si>
  <si>
    <t>39.</t>
  </si>
  <si>
    <t>40.</t>
  </si>
  <si>
    <t>41.</t>
  </si>
  <si>
    <t xml:space="preserve">Регулировка смывного бачка </t>
  </si>
  <si>
    <t>42.</t>
  </si>
  <si>
    <r>
      <t>Отключение стояка ХВС, ГВС по просьбе жильца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(Оплата за отключение и подключение инженерных систем  берется только при выполнении работ по замене сантехоборудования сторонними организациями)</t>
    </r>
  </si>
  <si>
    <t>Прочистка труб холодного и горячего водоснабжения по просьбе жильца</t>
  </si>
  <si>
    <t>1 прочистка</t>
  </si>
  <si>
    <t>44.</t>
  </si>
  <si>
    <t>Установка фильтра для воды с отдельным краном</t>
  </si>
  <si>
    <t>1 фильтр</t>
  </si>
  <si>
    <t>сверление отверстий</t>
  </si>
  <si>
    <t>Закрепление фильра</t>
  </si>
  <si>
    <t>Подсоединение шлангов</t>
  </si>
  <si>
    <t>Установка крана</t>
  </si>
  <si>
    <t>45.</t>
  </si>
  <si>
    <t>Установка фильтра для воды без  отдельного крана</t>
  </si>
  <si>
    <t>Закрепеление фильтра</t>
  </si>
  <si>
    <t>46.</t>
  </si>
  <si>
    <t>Замена прокладок для смесителей с душем</t>
  </si>
  <si>
    <t>47.</t>
  </si>
  <si>
    <t>1шт.</t>
  </si>
  <si>
    <t>II. Отопление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</si>
  <si>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</si>
  <si>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</si>
  <si>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</si>
  <si>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</si>
  <si>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</si>
  <si>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</si>
  <si>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</si>
  <si>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</si>
  <si>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</si>
  <si>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</si>
  <si>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Демонтаж или монтаж заглушки диаметром до 50 мм (для бюджетных и коммерческих организаций)</t>
  </si>
  <si>
    <t>58.</t>
  </si>
  <si>
    <t>Демонтаж или монтаж заглушки диаметром до 100 мм (для бюджетных и коммерческих организаций)</t>
  </si>
  <si>
    <t>III. Электроснабжение</t>
  </si>
  <si>
    <t>59.</t>
  </si>
  <si>
    <t>Смена провода</t>
  </si>
  <si>
    <t>60.</t>
  </si>
  <si>
    <t>61.</t>
  </si>
  <si>
    <t>Прокладка проводов с пробивкой  в стене (дерево)</t>
  </si>
  <si>
    <t>62.</t>
  </si>
  <si>
    <t>Прокладка проводов с пробивкой  в стене (бетон, кирпич)</t>
  </si>
  <si>
    <t>63.</t>
  </si>
  <si>
    <t>Снятие выключателя, переключателя, розетки</t>
  </si>
  <si>
    <t>64.</t>
  </si>
  <si>
    <t>65.</t>
  </si>
  <si>
    <t xml:space="preserve">Смена электрического счетчика 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</si>
  <si>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</si>
  <si>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</si>
  <si>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</si>
  <si>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</si>
  <si>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</si>
  <si>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</si>
  <si>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</si>
  <si>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</si>
  <si>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</si>
  <si>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IV. Вентканал</t>
  </si>
  <si>
    <t>75.</t>
  </si>
  <si>
    <t>Первичная проверка технического состояния дымоходов во вновь  построенных и эксплуатируемых зданиях от  всех типов нагревательных и отопительных приборов, независимо от видов топлива.</t>
  </si>
  <si>
    <t>76.</t>
  </si>
  <si>
    <t>77.</t>
  </si>
  <si>
    <t>78.</t>
  </si>
  <si>
    <t>79.</t>
  </si>
  <si>
    <t>80.</t>
  </si>
  <si>
    <t>81.</t>
  </si>
  <si>
    <t>82.</t>
  </si>
  <si>
    <t>V. Прочие работы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</si>
  <si>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</si>
  <si>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</si>
  <si>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</si>
  <si>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</si>
  <si>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</si>
  <si>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</si>
  <si>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</si>
  <si>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</si>
  <si>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</si>
  <si>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</si>
  <si>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</si>
  <si>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</si>
  <si>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VI. Прочие услуги</t>
  </si>
  <si>
    <t>1 доверенность</t>
  </si>
  <si>
    <t>Выдача справок и заверительная подпись на документ</t>
  </si>
  <si>
    <t>1 справка</t>
  </si>
  <si>
    <t>1 лист</t>
  </si>
  <si>
    <t>стоимость изготовления каждого последующего листа формата:</t>
  </si>
  <si>
    <t>А4 односторонняя</t>
  </si>
  <si>
    <t>А4 двухсторонняя</t>
  </si>
  <si>
    <t>А3 односторонняя</t>
  </si>
  <si>
    <t>А3 двухсторонняя</t>
  </si>
  <si>
    <t>Согласование и выполнение заключения технического состояния жилого фонда ( на размещение рекламы  коммерческих структур в МЖФ, перепланировки)</t>
  </si>
  <si>
    <t>1 час работы</t>
  </si>
  <si>
    <t>Юридическая, экономическая консультация</t>
  </si>
  <si>
    <t>Предоставление интересов в суде</t>
  </si>
  <si>
    <t>Консультация главного энергетика по вопросам электроснабжения и теплоснабжения дома</t>
  </si>
  <si>
    <t>Консультация начальника ПТО по вопросам водоснабжения и водоотведения в доме.</t>
  </si>
  <si>
    <t>Составление однолинейной схемы электрического снабжения дома</t>
  </si>
  <si>
    <t>1 схема</t>
  </si>
  <si>
    <t>105.</t>
  </si>
  <si>
    <t>106.</t>
  </si>
  <si>
    <t>107.</t>
  </si>
  <si>
    <t>108.</t>
  </si>
  <si>
    <t>109.</t>
  </si>
  <si>
    <t>110.</t>
  </si>
  <si>
    <t>К - 1,15 при работе в стесненных условиях (во встроенных шкафах);</t>
  </si>
  <si>
    <t>К - 1,05 при работах на высоте более 2 м от уровня земли или  пола;</t>
  </si>
  <si>
    <t>К- 1,15 при установке или ремонте санитарно технических приборов и оборудования импортного производства.</t>
  </si>
  <si>
    <t>Смена отдельных участков чугунных канализационных труб на полипропиленовые диаметром до 50 мм</t>
  </si>
  <si>
    <t>Смена отдельных участков чугунных канализационных труб на чугунные  диаметром до 50 мм</t>
  </si>
  <si>
    <t>Смена отдельных участков чугунных канализационных труб на полипропиленовые диаметром до 100 мм</t>
  </si>
  <si>
    <t>установка проходного крана</t>
  </si>
  <si>
    <t>1 соединение</t>
  </si>
  <si>
    <t>1 подключение</t>
  </si>
  <si>
    <t>5</t>
  </si>
  <si>
    <t>95.</t>
  </si>
  <si>
    <t>96.</t>
  </si>
  <si>
    <t>97.</t>
  </si>
  <si>
    <t>98.</t>
  </si>
  <si>
    <t>102.</t>
  </si>
  <si>
    <t>103.</t>
  </si>
  <si>
    <t>104.</t>
  </si>
  <si>
    <t>подсоединение  стиральной (посудомоечной) машины  к системе водоснабжения</t>
  </si>
  <si>
    <t>подсоединение  стиральной (посудомоечной) машины  к системе водоотведения</t>
  </si>
  <si>
    <t>Смена в квартире разбитых  стекол, кроме евроокон до:</t>
  </si>
  <si>
    <t>0,25м2</t>
  </si>
  <si>
    <t xml:space="preserve">Смена в квартире разбитых  стекол, кроме евроокон до:  </t>
  </si>
  <si>
    <t xml:space="preserve">  1,0 м2</t>
  </si>
  <si>
    <t>1 комплект</t>
  </si>
  <si>
    <t xml:space="preserve">1 стояк </t>
  </si>
  <si>
    <t xml:space="preserve">Установка прибора учета  ХВС или ГВС с учетом стоимости материалов   (без сварки)  в т.ч. </t>
  </si>
  <si>
    <t xml:space="preserve">Установка прибора учета  ХВС или ГВС   (без сварки) в т.ч. </t>
  </si>
  <si>
    <t>Ремонт прибора учета ХВС или ГВС (чистка или замена фильтра)</t>
  </si>
  <si>
    <t>Замена прибора учета ХВС или ГВС</t>
  </si>
  <si>
    <t>отключение стояка водоснабжения</t>
  </si>
  <si>
    <t xml:space="preserve"> Внутренняя отделка квартир производится по заявкам жителей, в соответствии с индивидуальными сметами.</t>
  </si>
  <si>
    <t xml:space="preserve"> Сумма в руб
(с НДС) для населения и бюджетных организаций</t>
  </si>
  <si>
    <t xml:space="preserve"> Сумма в руб 
(с НДС) для коммерческих организаций</t>
  </si>
  <si>
    <t>Установка стиральной (посудомоечной) машины с подключением к системе водоснабжения 
(без  подключения к системе водоотведения и без электроподключения) в т.ч.:</t>
  </si>
  <si>
    <t>Установка водонагревателя  
(без электроподключения) в т.ч.</t>
  </si>
  <si>
    <t>1 стояк 
(слив и наполнение)</t>
  </si>
  <si>
    <t>111.</t>
  </si>
  <si>
    <t>Установка запорной арматуры диаметром до 20 мм</t>
  </si>
  <si>
    <t>112.</t>
  </si>
  <si>
    <t>Установка запорной арматуры диаметром до 32 мм
(для бюджетных и коммерческих организаций)</t>
  </si>
  <si>
    <t>Установка запорной арматуры диаметром до 50 мм
(для бюджетных и коммерческих организаций)</t>
  </si>
  <si>
    <t>Смена люминесцентных ламп</t>
  </si>
  <si>
    <t>1 лампа</t>
  </si>
  <si>
    <t>115.</t>
  </si>
  <si>
    <t>Прочистка канализационного коллектора
(для бюджетных и коммерческих организаций, кроме населения)</t>
  </si>
  <si>
    <t>1 метр</t>
  </si>
  <si>
    <t>116.</t>
  </si>
  <si>
    <t>установка обратного клапана</t>
  </si>
  <si>
    <t>Обратный клапан</t>
  </si>
  <si>
    <t>Установка прибора учета  ХВС или ГВС  
(со сваркой) в т.ч.</t>
  </si>
  <si>
    <t>117.</t>
  </si>
  <si>
    <t>118.</t>
  </si>
  <si>
    <t>Замена прибора учета тепловой энергии</t>
  </si>
  <si>
    <t xml:space="preserve">Установка затвора поворотного диаметром 50мм (снятие 50% от стоимости установки)  </t>
  </si>
  <si>
    <t>Замена задвижки на затвор поворотный диаметром 50мм</t>
  </si>
  <si>
    <t>Замена фитингов (тройник, переходник, уголок, крестовина, муфта и др.)</t>
  </si>
  <si>
    <t>шт</t>
  </si>
  <si>
    <t>Замена задвижки на затвор поворотный диаметром 
80-100мм</t>
  </si>
  <si>
    <t>119.</t>
  </si>
  <si>
    <t>120.</t>
  </si>
  <si>
    <t>121.</t>
  </si>
  <si>
    <t>122.</t>
  </si>
  <si>
    <t>123.</t>
  </si>
  <si>
    <t>124.</t>
  </si>
  <si>
    <t>43.</t>
  </si>
  <si>
    <t>Установка заглушки (дроссельной шайбы) диаметром 100 мм</t>
  </si>
  <si>
    <t>Установка заглушки  (дроссельной шайбы) диаметром 150 мм</t>
  </si>
  <si>
    <t>Установка заглушки  (дроссельной шайбы) диаметром 250 мм</t>
  </si>
  <si>
    <t>Установка задвижки диаметром 50 мм
(снятие 50% от стоимости установки)</t>
  </si>
  <si>
    <t xml:space="preserve">Установка задвижки диаметром 80-100 мм 
(снятие 50% от стоимости установки)  </t>
  </si>
  <si>
    <t xml:space="preserve">Установка задвижки диаметром 150мм 
(снятие 50% от стоимости установки)  </t>
  </si>
  <si>
    <t>26.</t>
  </si>
  <si>
    <t>27.</t>
  </si>
  <si>
    <t xml:space="preserve">Смена в квартире разбитых  стекол, кроме евроокон  до:  </t>
  </si>
  <si>
    <t>Поиск проектной и исполнительной документации в архиве. Изготовление копий архивных документов 
(1 лист)</t>
  </si>
  <si>
    <t>Установка нового радиатора до 7 секций (высотой радиатора до 500 мм), с учетом отключения стояка отопления</t>
  </si>
  <si>
    <t xml:space="preserve">Установка конвекторов и других отопительных приборов на сварке (снятие 50% от стоимости установки)  </t>
  </si>
  <si>
    <t>Устранение засора в санитарных приборах (произошедшего по вине проживающих или юридических лиц)</t>
  </si>
  <si>
    <t>Устранение засора внутренних канализационнонных трубопроводов (произошедшего по вине проживающих или юридических лиц)</t>
  </si>
  <si>
    <t>сверление отверстий в стене</t>
  </si>
  <si>
    <t>Установка вентиля к радиатору (для бюджетных и коммерческих организаций)</t>
  </si>
  <si>
    <t>Первичная проверка технического состояния вентиляционного канала во вновь  построенных и эксплуатируемых зданиях,  независимо от назначения вентиляции.</t>
  </si>
  <si>
    <t>Заверение доверенности</t>
  </si>
  <si>
    <t xml:space="preserve">Установка хромированного полотенцесушителя 
(снятие 50% от стоимости установки); без учета стоимости отключение и подключение стояка отопления или ГВС   </t>
  </si>
  <si>
    <t>Отключение и подключение стояка отопления 
(При наличии  запорной арматуры на отопительных приборах оплата за отключение и подключение стояка отопления не берется)</t>
  </si>
  <si>
    <t>Согласование проекта на переоборудование и перепланировку помещения (квартир)</t>
  </si>
  <si>
    <t xml:space="preserve">Смена умывальника, раковины </t>
  </si>
  <si>
    <t>Демонтаж ванны чугунной  (без учета выноса)</t>
  </si>
  <si>
    <t xml:space="preserve">Врезка перемычки без замены/установки радиатора отопления </t>
  </si>
  <si>
    <t xml:space="preserve">Установка ванны чугунной </t>
  </si>
  <si>
    <t>Демонтаж ванны чугунной (без учета выноса)</t>
  </si>
  <si>
    <t>1 отключение</t>
  </si>
  <si>
    <t>Отключение электроэнергии (за неуплату) в квартире расположенной в жилом многоквартирном доме</t>
  </si>
  <si>
    <t>Установка стиральной (посудомоечной) машины с подключением к системе водоснабжения  и водоотведения (без электроподключения) в т.ч.:</t>
  </si>
  <si>
    <t xml:space="preserve">Пробивка гнезд в пеноблоке, гипсе  под монтажную коробку (подрозетник) </t>
  </si>
  <si>
    <t xml:space="preserve">Пробивка гнезд в бетоне, киприче  под монтажную коробку (подрозетник) </t>
  </si>
  <si>
    <t>Штробление стены по бетону/ кирпичу</t>
  </si>
  <si>
    <t>Штробление стены в пеноблоке/ гипсе</t>
  </si>
  <si>
    <t>Подключение электроэнергии (после оплаты задолженности) в  квартире расположенной в жилом многоквартирном доме</t>
  </si>
  <si>
    <t>Подключение водоотведения, отключенного за неуплату задолженности по ЖКУ</t>
  </si>
  <si>
    <t>действующий с 1 января  2016 года</t>
  </si>
  <si>
    <t>99.</t>
  </si>
  <si>
    <t>100.</t>
  </si>
  <si>
    <t>101.</t>
  </si>
  <si>
    <t>113.</t>
  </si>
  <si>
    <t>114.</t>
  </si>
  <si>
    <t>118.1.</t>
  </si>
  <si>
    <t>118.2.</t>
  </si>
  <si>
    <t>118.3.</t>
  </si>
  <si>
    <t>118.4.</t>
  </si>
  <si>
    <t>125.</t>
  </si>
  <si>
    <t>Замена прокладок для смесителей без душа.</t>
  </si>
  <si>
    <t>К нормам и расценкам применяются следующие коэффициенты:</t>
  </si>
  <si>
    <t xml:space="preserve">Перечень и стоимость платных работ и услуг предоставляемых собственникам и нанимателям жилых и нежилых помещений в обслужываемых МКД, а также бюджетным и коммерческим организациям </t>
  </si>
</sst>
</file>

<file path=xl/styles.xml><?xml version="1.0" encoding="utf-8"?>
<styleSheet xmlns="http://schemas.openxmlformats.org/spreadsheetml/2006/main">
  <fonts count="10"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3" tint="0.3999755851924192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0" fontId="4" fillId="0" borderId="3" xfId="0" applyFont="1" applyBorder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center" vertical="center" wrapText="1"/>
    </xf>
    <xf numFmtId="16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  <xf numFmtId="3" fontId="3" fillId="0" borderId="3" xfId="0" applyNumberFormat="1" applyFont="1" applyBorder="1" applyAlignment="1">
      <alignment horizontal="center" vertical="center" wrapText="1"/>
    </xf>
    <xf numFmtId="3" fontId="4" fillId="2" borderId="3" xfId="0" applyNumberFormat="1" applyFont="1" applyFill="1" applyBorder="1" applyAlignment="1">
      <alignment horizontal="center" vertical="center" wrapText="1"/>
    </xf>
    <xf numFmtId="3" fontId="3" fillId="3" borderId="3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wrapText="1"/>
    </xf>
    <xf numFmtId="0" fontId="6" fillId="0" borderId="3" xfId="0" applyFont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vertical="center" wrapText="1"/>
    </xf>
    <xf numFmtId="0" fontId="4" fillId="3" borderId="3" xfId="0" applyNumberFormat="1" applyFont="1" applyFill="1" applyBorder="1" applyAlignment="1">
      <alignment vertical="center" wrapText="1"/>
    </xf>
    <xf numFmtId="2" fontId="4" fillId="3" borderId="3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justify" vertical="center"/>
    </xf>
    <xf numFmtId="17" fontId="4" fillId="0" borderId="3" xfId="0" applyNumberFormat="1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/>
    <xf numFmtId="2" fontId="4" fillId="0" borderId="3" xfId="0" applyNumberFormat="1" applyFont="1" applyBorder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0" xfId="1" applyFont="1"/>
    <xf numFmtId="0" fontId="4" fillId="0" borderId="0" xfId="1" applyFont="1"/>
    <xf numFmtId="0" fontId="5" fillId="2" borderId="3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left"/>
    </xf>
    <xf numFmtId="3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/>
    </xf>
    <xf numFmtId="3" fontId="5" fillId="0" borderId="3" xfId="0" applyNumberFormat="1" applyFont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4" fillId="0" borderId="3" xfId="0" applyFont="1" applyBorder="1" applyAlignment="1">
      <alignment horizontal="left" wrapText="1"/>
    </xf>
    <xf numFmtId="0" fontId="4" fillId="0" borderId="3" xfId="0" applyFont="1" applyFill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justify" vertical="center"/>
    </xf>
    <xf numFmtId="0" fontId="3" fillId="0" borderId="0" xfId="0" applyFont="1" applyBorder="1" applyAlignment="1">
      <alignment horizontal="center"/>
    </xf>
    <xf numFmtId="0" fontId="4" fillId="0" borderId="0" xfId="1" applyFont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Fill="1"/>
    <xf numFmtId="0" fontId="9" fillId="0" borderId="0" xfId="0" applyFont="1"/>
    <xf numFmtId="0" fontId="4" fillId="0" borderId="0" xfId="1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E212"/>
  <sheetViews>
    <sheetView tabSelected="1" view="pageBreakPreview" topLeftCell="A116" zoomScale="75" zoomScaleSheetLayoutView="75" workbookViewId="0">
      <selection activeCell="B125" sqref="B125"/>
    </sheetView>
  </sheetViews>
  <sheetFormatPr defaultRowHeight="78" customHeight="1"/>
  <cols>
    <col min="1" max="1" width="6.5703125" style="1" customWidth="1"/>
    <col min="2" max="2" width="64" style="1" customWidth="1"/>
    <col min="3" max="3" width="15.7109375" style="1" customWidth="1"/>
    <col min="4" max="4" width="18.7109375" style="1" customWidth="1"/>
    <col min="5" max="5" width="16.28515625" style="1" customWidth="1"/>
    <col min="6" max="16384" width="9.140625" style="1"/>
  </cols>
  <sheetData>
    <row r="1" spans="1:5" ht="20.100000000000001" customHeight="1"/>
    <row r="2" spans="1:5" ht="20.100000000000001" customHeight="1">
      <c r="B2" s="62"/>
      <c r="C2" s="62" t="s">
        <v>97</v>
      </c>
      <c r="D2" s="3"/>
      <c r="E2" s="62"/>
    </row>
    <row r="3" spans="1:5" ht="20.100000000000001" customHeight="1">
      <c r="B3" s="62"/>
      <c r="C3" s="62"/>
      <c r="D3" s="3"/>
      <c r="E3" s="62"/>
    </row>
    <row r="4" spans="1:5" ht="20.100000000000001" customHeight="1">
      <c r="B4" s="62"/>
      <c r="C4" s="62"/>
      <c r="D4" s="3"/>
      <c r="E4" s="62"/>
    </row>
    <row r="5" spans="1:5" ht="35.25" customHeight="1">
      <c r="A5" s="86" t="s">
        <v>377</v>
      </c>
      <c r="B5" s="86"/>
      <c r="C5" s="86"/>
      <c r="D5" s="86"/>
      <c r="E5" s="86"/>
    </row>
    <row r="6" spans="1:5" ht="15.95" customHeight="1">
      <c r="A6" s="87" t="s">
        <v>364</v>
      </c>
      <c r="B6" s="87"/>
      <c r="C6" s="87"/>
      <c r="D6" s="87"/>
      <c r="E6" s="87"/>
    </row>
    <row r="7" spans="1:5" ht="20.100000000000001" customHeight="1">
      <c r="A7" s="4"/>
      <c r="B7" s="4"/>
      <c r="C7" s="4"/>
      <c r="D7" s="4"/>
      <c r="E7" s="4"/>
    </row>
    <row r="8" spans="1:5" ht="58.5" customHeight="1">
      <c r="A8" s="85" t="s">
        <v>0</v>
      </c>
      <c r="B8" s="85"/>
      <c r="C8" s="85"/>
      <c r="D8" s="85"/>
      <c r="E8" s="85"/>
    </row>
    <row r="9" spans="1:5" ht="42.75" customHeight="1">
      <c r="A9" s="84" t="s">
        <v>1</v>
      </c>
      <c r="B9" s="84" t="s">
        <v>2</v>
      </c>
      <c r="C9" s="84" t="s">
        <v>3</v>
      </c>
      <c r="D9" s="84" t="s">
        <v>295</v>
      </c>
      <c r="E9" s="84" t="s">
        <v>296</v>
      </c>
    </row>
    <row r="10" spans="1:5" ht="37.5" customHeight="1">
      <c r="A10" s="84"/>
      <c r="B10" s="84"/>
      <c r="C10" s="84"/>
      <c r="D10" s="84"/>
      <c r="E10" s="84"/>
    </row>
    <row r="11" spans="1:5" ht="78" hidden="1" customHeight="1">
      <c r="A11" s="84"/>
      <c r="B11" s="84"/>
      <c r="C11" s="84"/>
      <c r="D11" s="84"/>
      <c r="E11" s="84"/>
    </row>
    <row r="12" spans="1:5" ht="78" hidden="1" customHeight="1">
      <c r="A12" s="84"/>
      <c r="B12" s="84"/>
      <c r="C12" s="84"/>
      <c r="D12" s="84"/>
      <c r="E12" s="84"/>
    </row>
    <row r="13" spans="1:5" ht="20.100000000000001" customHeight="1">
      <c r="A13" s="5"/>
      <c r="B13" s="57" t="s">
        <v>98</v>
      </c>
      <c r="C13" s="5"/>
      <c r="D13" s="2"/>
      <c r="E13" s="2"/>
    </row>
    <row r="14" spans="1:5" ht="19.5" customHeight="1">
      <c r="A14" s="65" t="s">
        <v>99</v>
      </c>
      <c r="B14" s="8" t="s">
        <v>5</v>
      </c>
      <c r="C14" s="9" t="s">
        <v>6</v>
      </c>
      <c r="D14" s="10">
        <v>1915</v>
      </c>
      <c r="E14" s="10">
        <v>2872</v>
      </c>
    </row>
    <row r="15" spans="1:5" ht="15.95" customHeight="1">
      <c r="A15" s="11" t="s">
        <v>4</v>
      </c>
      <c r="B15" s="7" t="s">
        <v>351</v>
      </c>
      <c r="C15" s="65" t="s">
        <v>6</v>
      </c>
      <c r="D15" s="13">
        <v>955</v>
      </c>
      <c r="E15" s="13">
        <v>1432</v>
      </c>
    </row>
    <row r="16" spans="1:5" ht="15.95" customHeight="1">
      <c r="A16" s="65" t="s">
        <v>7</v>
      </c>
      <c r="B16" s="14" t="s">
        <v>353</v>
      </c>
      <c r="C16" s="65" t="s">
        <v>6</v>
      </c>
      <c r="D16" s="13">
        <v>960</v>
      </c>
      <c r="E16" s="13">
        <v>1440</v>
      </c>
    </row>
    <row r="17" spans="1:5" ht="21" customHeight="1">
      <c r="A17" s="65" t="s">
        <v>100</v>
      </c>
      <c r="B17" s="8" t="s">
        <v>102</v>
      </c>
      <c r="C17" s="9" t="s">
        <v>6</v>
      </c>
      <c r="D17" s="15">
        <v>1735</v>
      </c>
      <c r="E17" s="15">
        <v>2602</v>
      </c>
    </row>
    <row r="18" spans="1:5" ht="15.95" customHeight="1">
      <c r="A18" s="65" t="s">
        <v>50</v>
      </c>
      <c r="B18" s="7" t="s">
        <v>354</v>
      </c>
      <c r="C18" s="65" t="s">
        <v>6</v>
      </c>
      <c r="D18" s="13">
        <v>955</v>
      </c>
      <c r="E18" s="13">
        <v>1432</v>
      </c>
    </row>
    <row r="19" spans="1:5" ht="15.95" customHeight="1">
      <c r="A19" s="65" t="s">
        <v>51</v>
      </c>
      <c r="B19" s="2" t="s">
        <v>8</v>
      </c>
      <c r="C19" s="5" t="s">
        <v>6</v>
      </c>
      <c r="D19" s="16">
        <v>780</v>
      </c>
      <c r="E19" s="13">
        <v>1170</v>
      </c>
    </row>
    <row r="20" spans="1:5" ht="20.100000000000001" customHeight="1">
      <c r="A20" s="43" t="s">
        <v>101</v>
      </c>
      <c r="B20" s="7" t="s">
        <v>104</v>
      </c>
      <c r="C20" s="65" t="s">
        <v>9</v>
      </c>
      <c r="D20" s="16">
        <v>600</v>
      </c>
      <c r="E20" s="13">
        <v>900</v>
      </c>
    </row>
    <row r="21" spans="1:5" ht="20.100000000000001" customHeight="1">
      <c r="A21" s="43" t="s">
        <v>103</v>
      </c>
      <c r="B21" s="39" t="s">
        <v>105</v>
      </c>
      <c r="C21" s="65" t="s">
        <v>9</v>
      </c>
      <c r="D21" s="16">
        <v>469</v>
      </c>
      <c r="E21" s="13">
        <v>704</v>
      </c>
    </row>
    <row r="22" spans="1:5" ht="20.100000000000001" customHeight="1">
      <c r="A22" s="43" t="s">
        <v>273</v>
      </c>
      <c r="B22" s="8" t="s">
        <v>107</v>
      </c>
      <c r="C22" s="9" t="s">
        <v>10</v>
      </c>
      <c r="D22" s="17">
        <v>1345</v>
      </c>
      <c r="E22" s="15">
        <v>2017.5</v>
      </c>
    </row>
    <row r="23" spans="1:5" ht="15.95" customHeight="1">
      <c r="A23" s="65" t="s">
        <v>80</v>
      </c>
      <c r="B23" s="18" t="s">
        <v>108</v>
      </c>
      <c r="C23" s="65" t="s">
        <v>10</v>
      </c>
      <c r="D23" s="19">
        <v>543</v>
      </c>
      <c r="E23" s="13">
        <v>815</v>
      </c>
    </row>
    <row r="24" spans="1:5" ht="15.95" customHeight="1">
      <c r="A24" s="65" t="s">
        <v>82</v>
      </c>
      <c r="B24" s="18" t="s">
        <v>109</v>
      </c>
      <c r="C24" s="65" t="s">
        <v>10</v>
      </c>
      <c r="D24" s="19">
        <v>802</v>
      </c>
      <c r="E24" s="13">
        <v>1203</v>
      </c>
    </row>
    <row r="25" spans="1:5" ht="36" customHeight="1">
      <c r="A25" s="65" t="s">
        <v>106</v>
      </c>
      <c r="B25" s="48" t="s">
        <v>111</v>
      </c>
      <c r="C25" s="65" t="s">
        <v>10</v>
      </c>
      <c r="D25" s="13">
        <v>1011</v>
      </c>
      <c r="E25" s="13">
        <v>1516</v>
      </c>
    </row>
    <row r="26" spans="1:5" s="3" customFormat="1" ht="31.5" customHeight="1">
      <c r="A26" s="65" t="s">
        <v>110</v>
      </c>
      <c r="B26" s="6" t="s">
        <v>113</v>
      </c>
      <c r="C26" s="67" t="s">
        <v>10</v>
      </c>
      <c r="D26" s="13">
        <v>349</v>
      </c>
      <c r="E26" s="13">
        <v>524</v>
      </c>
    </row>
    <row r="27" spans="1:5" ht="20.100000000000001" customHeight="1">
      <c r="A27" s="65" t="s">
        <v>112</v>
      </c>
      <c r="B27" s="6" t="s">
        <v>115</v>
      </c>
      <c r="C27" s="65" t="s">
        <v>11</v>
      </c>
      <c r="D27" s="13">
        <v>277</v>
      </c>
      <c r="E27" s="13">
        <v>416</v>
      </c>
    </row>
    <row r="28" spans="1:5" ht="19.5" customHeight="1">
      <c r="A28" s="65" t="s">
        <v>114</v>
      </c>
      <c r="B28" s="18" t="s">
        <v>117</v>
      </c>
      <c r="C28" s="65" t="s">
        <v>11</v>
      </c>
      <c r="D28" s="13">
        <v>342</v>
      </c>
      <c r="E28" s="13">
        <v>513</v>
      </c>
    </row>
    <row r="29" spans="1:5" ht="20.100000000000001" customHeight="1">
      <c r="A29" s="65" t="s">
        <v>116</v>
      </c>
      <c r="B29" s="6" t="s">
        <v>119</v>
      </c>
      <c r="C29" s="65" t="s">
        <v>11</v>
      </c>
      <c r="D29" s="13">
        <v>156</v>
      </c>
      <c r="E29" s="56">
        <v>235</v>
      </c>
    </row>
    <row r="30" spans="1:5" ht="20.100000000000001" customHeight="1">
      <c r="A30" s="65" t="s">
        <v>118</v>
      </c>
      <c r="B30" s="6" t="s">
        <v>121</v>
      </c>
      <c r="C30" s="65" t="s">
        <v>11</v>
      </c>
      <c r="D30" s="13">
        <v>196</v>
      </c>
      <c r="E30" s="13">
        <v>293</v>
      </c>
    </row>
    <row r="31" spans="1:5" ht="20.100000000000001" customHeight="1">
      <c r="A31" s="65" t="s">
        <v>120</v>
      </c>
      <c r="B31" s="6" t="s">
        <v>123</v>
      </c>
      <c r="C31" s="65" t="s">
        <v>12</v>
      </c>
      <c r="D31" s="13">
        <v>142</v>
      </c>
      <c r="E31" s="13">
        <v>214</v>
      </c>
    </row>
    <row r="32" spans="1:5" ht="39.75" customHeight="1">
      <c r="A32" s="65" t="s">
        <v>122</v>
      </c>
      <c r="B32" s="39" t="s">
        <v>13</v>
      </c>
      <c r="C32" s="65" t="s">
        <v>10</v>
      </c>
      <c r="D32" s="13">
        <v>150</v>
      </c>
      <c r="E32" s="13">
        <v>255</v>
      </c>
    </row>
    <row r="33" spans="1:5" ht="20.100000000000001" customHeight="1">
      <c r="A33" s="23" t="s">
        <v>124</v>
      </c>
      <c r="B33" s="24" t="s">
        <v>14</v>
      </c>
      <c r="C33" s="23" t="s">
        <v>15</v>
      </c>
      <c r="D33" s="13">
        <v>574</v>
      </c>
      <c r="E33" s="13">
        <v>861</v>
      </c>
    </row>
    <row r="34" spans="1:5" ht="38.25" customHeight="1">
      <c r="A34" s="65" t="s">
        <v>125</v>
      </c>
      <c r="B34" s="6" t="s">
        <v>16</v>
      </c>
      <c r="C34" s="38" t="s">
        <v>11</v>
      </c>
      <c r="D34" s="13">
        <v>235</v>
      </c>
      <c r="E34" s="13">
        <v>352</v>
      </c>
    </row>
    <row r="35" spans="1:5" ht="20.100000000000001" customHeight="1">
      <c r="A35" s="65" t="s">
        <v>126</v>
      </c>
      <c r="B35" s="6" t="s">
        <v>17</v>
      </c>
      <c r="C35" s="38" t="s">
        <v>11</v>
      </c>
      <c r="D35" s="13">
        <v>574</v>
      </c>
      <c r="E35" s="13">
        <v>861</v>
      </c>
    </row>
    <row r="36" spans="1:5" ht="20.100000000000001" customHeight="1">
      <c r="A36" s="65" t="s">
        <v>127</v>
      </c>
      <c r="B36" s="51" t="s">
        <v>162</v>
      </c>
      <c r="C36" s="66" t="s">
        <v>11</v>
      </c>
      <c r="D36" s="13">
        <v>87</v>
      </c>
      <c r="E36" s="13">
        <v>131</v>
      </c>
    </row>
    <row r="37" spans="1:5" ht="70.5" customHeight="1">
      <c r="A37" s="65" t="s">
        <v>128</v>
      </c>
      <c r="B37" s="6" t="s">
        <v>129</v>
      </c>
      <c r="C37" s="38" t="s">
        <v>18</v>
      </c>
      <c r="D37" s="13">
        <v>854</v>
      </c>
      <c r="E37" s="13">
        <v>1281</v>
      </c>
    </row>
    <row r="38" spans="1:5" ht="20.100000000000001" customHeight="1">
      <c r="A38" s="65" t="s">
        <v>130</v>
      </c>
      <c r="B38" s="7" t="s">
        <v>350</v>
      </c>
      <c r="C38" s="65" t="s">
        <v>19</v>
      </c>
      <c r="D38" s="13">
        <v>1043</v>
      </c>
      <c r="E38" s="13">
        <v>1565</v>
      </c>
    </row>
    <row r="39" spans="1:5" ht="19.5" customHeight="1">
      <c r="A39" s="65" t="s">
        <v>131</v>
      </c>
      <c r="B39" s="7" t="s">
        <v>20</v>
      </c>
      <c r="C39" s="38" t="s">
        <v>21</v>
      </c>
      <c r="D39" s="13">
        <v>1330</v>
      </c>
      <c r="E39" s="13">
        <v>1995</v>
      </c>
    </row>
    <row r="40" spans="1:5" ht="20.100000000000001" customHeight="1">
      <c r="A40" s="65" t="s">
        <v>132</v>
      </c>
      <c r="B40" s="48" t="s">
        <v>22</v>
      </c>
      <c r="C40" s="65" t="s">
        <v>23</v>
      </c>
      <c r="D40" s="13">
        <v>652</v>
      </c>
      <c r="E40" s="13">
        <v>978</v>
      </c>
    </row>
    <row r="41" spans="1:5" ht="19.5" customHeight="1">
      <c r="A41" s="65" t="s">
        <v>133</v>
      </c>
      <c r="B41" s="21" t="s">
        <v>24</v>
      </c>
      <c r="C41" s="65" t="s">
        <v>23</v>
      </c>
      <c r="D41" s="13">
        <v>869</v>
      </c>
      <c r="E41" s="13">
        <v>1304</v>
      </c>
    </row>
    <row r="42" spans="1:5" ht="19.5" customHeight="1">
      <c r="A42" s="23" t="s">
        <v>134</v>
      </c>
      <c r="B42" s="25" t="s">
        <v>135</v>
      </c>
      <c r="C42" s="26" t="s">
        <v>25</v>
      </c>
      <c r="D42" s="19">
        <v>156</v>
      </c>
      <c r="E42" s="13">
        <v>235</v>
      </c>
    </row>
    <row r="43" spans="1:5" ht="24" customHeight="1">
      <c r="A43" s="65" t="s">
        <v>136</v>
      </c>
      <c r="B43" s="51" t="s">
        <v>26</v>
      </c>
      <c r="C43" s="64" t="s">
        <v>27</v>
      </c>
      <c r="D43" s="13">
        <v>170</v>
      </c>
      <c r="E43" s="13">
        <v>255</v>
      </c>
    </row>
    <row r="44" spans="1:5" ht="20.100000000000001" customHeight="1">
      <c r="A44" s="23" t="s">
        <v>137</v>
      </c>
      <c r="B44" s="27" t="s">
        <v>28</v>
      </c>
      <c r="C44" s="28" t="s">
        <v>27</v>
      </c>
      <c r="D44" s="19">
        <v>747</v>
      </c>
      <c r="E44" s="13">
        <v>1120</v>
      </c>
    </row>
    <row r="45" spans="1:5" ht="38.25" customHeight="1">
      <c r="A45" s="65" t="s">
        <v>335</v>
      </c>
      <c r="B45" s="6" t="s">
        <v>267</v>
      </c>
      <c r="C45" s="38" t="s">
        <v>32</v>
      </c>
      <c r="D45" s="13">
        <v>424</v>
      </c>
      <c r="E45" s="13">
        <v>636</v>
      </c>
    </row>
    <row r="46" spans="1:5" ht="37.5" customHeight="1">
      <c r="A46" s="65" t="s">
        <v>336</v>
      </c>
      <c r="B46" s="6" t="s">
        <v>269</v>
      </c>
      <c r="C46" s="38" t="s">
        <v>32</v>
      </c>
      <c r="D46" s="13">
        <v>554</v>
      </c>
      <c r="E46" s="13">
        <v>831</v>
      </c>
    </row>
    <row r="47" spans="1:5" ht="37.5" customHeight="1">
      <c r="A47" s="65" t="s">
        <v>138</v>
      </c>
      <c r="B47" s="6" t="s">
        <v>268</v>
      </c>
      <c r="C47" s="38" t="s">
        <v>29</v>
      </c>
      <c r="D47" s="13">
        <v>782</v>
      </c>
      <c r="E47" s="13">
        <v>1174</v>
      </c>
    </row>
    <row r="48" spans="1:5" ht="38.25" customHeight="1">
      <c r="A48" s="65" t="s">
        <v>139</v>
      </c>
      <c r="B48" s="6" t="s">
        <v>30</v>
      </c>
      <c r="C48" s="38" t="s">
        <v>29</v>
      </c>
      <c r="D48" s="13">
        <v>913</v>
      </c>
      <c r="E48" s="13">
        <v>1369</v>
      </c>
    </row>
    <row r="49" spans="1:5" ht="38.25" customHeight="1">
      <c r="A49" s="65" t="s">
        <v>141</v>
      </c>
      <c r="B49" s="48" t="s">
        <v>31</v>
      </c>
      <c r="C49" s="38" t="s">
        <v>32</v>
      </c>
      <c r="D49" s="13">
        <v>424</v>
      </c>
      <c r="E49" s="13">
        <v>636</v>
      </c>
    </row>
    <row r="50" spans="1:5" ht="37.5" customHeight="1">
      <c r="A50" s="65" t="s">
        <v>143</v>
      </c>
      <c r="B50" s="48" t="s">
        <v>140</v>
      </c>
      <c r="C50" s="38" t="s">
        <v>32</v>
      </c>
      <c r="D50" s="13">
        <v>554</v>
      </c>
      <c r="E50" s="13">
        <v>831</v>
      </c>
    </row>
    <row r="51" spans="1:5" ht="45.75" customHeight="1">
      <c r="A51" s="65" t="s">
        <v>144</v>
      </c>
      <c r="B51" s="41" t="s">
        <v>341</v>
      </c>
      <c r="C51" s="65" t="s">
        <v>142</v>
      </c>
      <c r="D51" s="13">
        <v>244</v>
      </c>
      <c r="E51" s="13">
        <v>367</v>
      </c>
    </row>
    <row r="52" spans="1:5" ht="49.5" customHeight="1">
      <c r="A52" s="11" t="s">
        <v>145</v>
      </c>
      <c r="B52" s="41" t="s">
        <v>342</v>
      </c>
      <c r="C52" s="64" t="s">
        <v>34</v>
      </c>
      <c r="D52" s="13">
        <v>206</v>
      </c>
      <c r="E52" s="13">
        <v>308</v>
      </c>
    </row>
    <row r="53" spans="1:5" ht="51.75" customHeight="1">
      <c r="A53" s="65" t="s">
        <v>153</v>
      </c>
      <c r="B53" s="59" t="s">
        <v>308</v>
      </c>
      <c r="C53" s="60" t="s">
        <v>309</v>
      </c>
      <c r="D53" s="56">
        <v>117</v>
      </c>
      <c r="E53" s="56">
        <v>176</v>
      </c>
    </row>
    <row r="54" spans="1:5" ht="37.5" customHeight="1">
      <c r="A54" s="65" t="s">
        <v>155</v>
      </c>
      <c r="B54" s="44" t="s">
        <v>290</v>
      </c>
      <c r="C54" s="81" t="s">
        <v>35</v>
      </c>
      <c r="D54" s="15">
        <v>1451</v>
      </c>
      <c r="E54" s="15">
        <v>2176</v>
      </c>
    </row>
    <row r="55" spans="1:5" ht="15.95" customHeight="1">
      <c r="A55" s="65"/>
      <c r="B55" s="41" t="s">
        <v>36</v>
      </c>
      <c r="C55" s="82"/>
      <c r="D55" s="13">
        <v>260</v>
      </c>
      <c r="E55" s="13">
        <v>390</v>
      </c>
    </row>
    <row r="56" spans="1:5" ht="15.95" customHeight="1">
      <c r="A56" s="65"/>
      <c r="B56" s="30" t="s">
        <v>37</v>
      </c>
      <c r="C56" s="82"/>
      <c r="D56" s="13">
        <v>427</v>
      </c>
      <c r="E56" s="13">
        <v>640</v>
      </c>
    </row>
    <row r="57" spans="1:5" ht="15.95" customHeight="1">
      <c r="A57" s="65"/>
      <c r="B57" s="30" t="s">
        <v>38</v>
      </c>
      <c r="C57" s="82"/>
      <c r="D57" s="13">
        <v>170</v>
      </c>
      <c r="E57" s="13">
        <v>255</v>
      </c>
    </row>
    <row r="58" spans="1:5" ht="15.95" customHeight="1">
      <c r="A58" s="65"/>
      <c r="B58" s="30" t="s">
        <v>311</v>
      </c>
      <c r="C58" s="82"/>
      <c r="D58" s="13">
        <v>170</v>
      </c>
      <c r="E58" s="13">
        <v>255</v>
      </c>
    </row>
    <row r="59" spans="1:5" ht="15.95" customHeight="1">
      <c r="A59" s="65"/>
      <c r="B59" s="30" t="s">
        <v>39</v>
      </c>
      <c r="C59" s="83"/>
      <c r="D59" s="13">
        <v>424</v>
      </c>
      <c r="E59" s="13">
        <v>636</v>
      </c>
    </row>
    <row r="60" spans="1:5" ht="37.5" customHeight="1">
      <c r="A60" s="65" t="s">
        <v>156</v>
      </c>
      <c r="B60" s="29" t="s">
        <v>289</v>
      </c>
      <c r="C60" s="65" t="s">
        <v>35</v>
      </c>
      <c r="D60" s="15">
        <f>D61+D67</f>
        <v>2987</v>
      </c>
      <c r="E60" s="15">
        <f>E61+E67</f>
        <v>4480</v>
      </c>
    </row>
    <row r="61" spans="1:5" ht="20.100000000000001" customHeight="1">
      <c r="A61" s="65"/>
      <c r="B61" s="54" t="s">
        <v>146</v>
      </c>
      <c r="C61" s="42" t="s">
        <v>287</v>
      </c>
      <c r="D61" s="55">
        <f>D62+D63+D64+D65+D66</f>
        <v>1536</v>
      </c>
      <c r="E61" s="55">
        <f>E62+E63+E64+E65+E66</f>
        <v>2304.5</v>
      </c>
    </row>
    <row r="62" spans="1:5" ht="15.95" customHeight="1">
      <c r="A62" s="65"/>
      <c r="B62" s="30" t="s">
        <v>147</v>
      </c>
      <c r="C62" s="38" t="s">
        <v>148</v>
      </c>
      <c r="D62" s="13">
        <v>150</v>
      </c>
      <c r="E62" s="13">
        <f>D62*1.5</f>
        <v>225</v>
      </c>
    </row>
    <row r="63" spans="1:5" ht="15.95" customHeight="1">
      <c r="A63" s="65"/>
      <c r="B63" s="30" t="s">
        <v>149</v>
      </c>
      <c r="C63" s="38" t="s">
        <v>148</v>
      </c>
      <c r="D63" s="13">
        <v>352</v>
      </c>
      <c r="E63" s="13">
        <v>528</v>
      </c>
    </row>
    <row r="64" spans="1:5" ht="15.95" customHeight="1">
      <c r="A64" s="65"/>
      <c r="B64" s="30" t="s">
        <v>150</v>
      </c>
      <c r="C64" s="38" t="s">
        <v>148</v>
      </c>
      <c r="D64" s="13">
        <v>205</v>
      </c>
      <c r="E64" s="13">
        <f>D64*1.5</f>
        <v>307.5</v>
      </c>
    </row>
    <row r="65" spans="1:5" ht="15.95" customHeight="1">
      <c r="A65" s="65"/>
      <c r="B65" s="30" t="s">
        <v>312</v>
      </c>
      <c r="C65" s="38" t="s">
        <v>148</v>
      </c>
      <c r="D65" s="13">
        <v>215</v>
      </c>
      <c r="E65" s="13">
        <v>323</v>
      </c>
    </row>
    <row r="66" spans="1:5" ht="15.95" customHeight="1">
      <c r="A66" s="65"/>
      <c r="B66" s="30" t="s">
        <v>151</v>
      </c>
      <c r="C66" s="38" t="s">
        <v>148</v>
      </c>
      <c r="D66" s="13">
        <v>614</v>
      </c>
      <c r="E66" s="13">
        <v>921</v>
      </c>
    </row>
    <row r="67" spans="1:5" ht="20.100000000000001" customHeight="1">
      <c r="A67" s="65"/>
      <c r="B67" s="47" t="s">
        <v>152</v>
      </c>
      <c r="C67" s="42" t="s">
        <v>35</v>
      </c>
      <c r="D67" s="53">
        <v>1451</v>
      </c>
      <c r="E67" s="53">
        <v>2175.5</v>
      </c>
    </row>
    <row r="68" spans="1:5" ht="15.95" hidden="1" customHeight="1">
      <c r="A68" s="65"/>
      <c r="B68" s="41" t="s">
        <v>36</v>
      </c>
      <c r="C68" s="72" t="s">
        <v>35</v>
      </c>
      <c r="D68" s="13">
        <v>260</v>
      </c>
      <c r="E68" s="13">
        <v>390</v>
      </c>
    </row>
    <row r="69" spans="1:5" ht="15.95" hidden="1" customHeight="1">
      <c r="A69" s="65"/>
      <c r="B69" s="30" t="s">
        <v>37</v>
      </c>
      <c r="C69" s="72"/>
      <c r="D69" s="13">
        <v>427</v>
      </c>
      <c r="E69" s="13">
        <v>640</v>
      </c>
    </row>
    <row r="70" spans="1:5" ht="15.95" hidden="1" customHeight="1">
      <c r="A70" s="65"/>
      <c r="B70" s="30" t="s">
        <v>38</v>
      </c>
      <c r="C70" s="72"/>
      <c r="D70" s="13">
        <v>170</v>
      </c>
      <c r="E70" s="13">
        <v>255</v>
      </c>
    </row>
    <row r="71" spans="1:5" ht="15.95" hidden="1" customHeight="1">
      <c r="A71" s="65"/>
      <c r="B71" s="30" t="s">
        <v>311</v>
      </c>
      <c r="C71" s="72"/>
      <c r="D71" s="13">
        <v>170</v>
      </c>
      <c r="E71" s="13">
        <v>255</v>
      </c>
    </row>
    <row r="72" spans="1:5" ht="15.95" hidden="1" customHeight="1" thickBot="1">
      <c r="A72" s="65"/>
      <c r="B72" s="30" t="s">
        <v>39</v>
      </c>
      <c r="C72" s="72"/>
      <c r="D72" s="13">
        <v>424</v>
      </c>
      <c r="E72" s="13">
        <v>636</v>
      </c>
    </row>
    <row r="73" spans="1:5" ht="32.25" customHeight="1">
      <c r="A73" s="65" t="s">
        <v>157</v>
      </c>
      <c r="B73" s="29" t="s">
        <v>313</v>
      </c>
      <c r="C73" s="72" t="s">
        <v>35</v>
      </c>
      <c r="D73" s="15">
        <v>1790</v>
      </c>
      <c r="E73" s="15">
        <v>2685</v>
      </c>
    </row>
    <row r="74" spans="1:5" ht="15.95" customHeight="1">
      <c r="A74" s="9"/>
      <c r="B74" s="41" t="s">
        <v>36</v>
      </c>
      <c r="C74" s="72"/>
      <c r="D74" s="13">
        <v>260</v>
      </c>
      <c r="E74" s="13">
        <v>390</v>
      </c>
    </row>
    <row r="75" spans="1:5" ht="15.95" customHeight="1">
      <c r="A75" s="65"/>
      <c r="B75" s="30" t="s">
        <v>154</v>
      </c>
      <c r="C75" s="72"/>
      <c r="D75" s="13">
        <v>427</v>
      </c>
      <c r="E75" s="13">
        <v>640</v>
      </c>
    </row>
    <row r="76" spans="1:5" ht="15.95" customHeight="1">
      <c r="A76" s="65"/>
      <c r="B76" s="30" t="s">
        <v>38</v>
      </c>
      <c r="C76" s="72"/>
      <c r="D76" s="13">
        <v>170</v>
      </c>
      <c r="E76" s="13">
        <v>255</v>
      </c>
    </row>
    <row r="77" spans="1:5" ht="15.95" customHeight="1">
      <c r="A77" s="65"/>
      <c r="B77" s="30" t="s">
        <v>311</v>
      </c>
      <c r="C77" s="72"/>
      <c r="D77" s="13">
        <v>170</v>
      </c>
      <c r="E77" s="13">
        <v>255</v>
      </c>
    </row>
    <row r="78" spans="1:5" ht="15.95" customHeight="1">
      <c r="A78" s="65"/>
      <c r="B78" s="30" t="s">
        <v>40</v>
      </c>
      <c r="C78" s="72"/>
      <c r="D78" s="13">
        <v>339</v>
      </c>
      <c r="E78" s="13">
        <v>509</v>
      </c>
    </row>
    <row r="79" spans="1:5" ht="15.95" customHeight="1">
      <c r="A79" s="65"/>
      <c r="B79" s="30" t="s">
        <v>39</v>
      </c>
      <c r="C79" s="72"/>
      <c r="D79" s="13">
        <v>424</v>
      </c>
      <c r="E79" s="13">
        <v>636</v>
      </c>
    </row>
    <row r="80" spans="1:5" ht="20.100000000000001" customHeight="1">
      <c r="A80" s="65" t="s">
        <v>158</v>
      </c>
      <c r="B80" s="51" t="s">
        <v>292</v>
      </c>
      <c r="C80" s="64" t="s">
        <v>33</v>
      </c>
      <c r="D80" s="13">
        <v>848</v>
      </c>
      <c r="E80" s="13">
        <v>1272</v>
      </c>
    </row>
    <row r="81" spans="1:5" ht="37.5" customHeight="1">
      <c r="A81" s="65" t="s">
        <v>159</v>
      </c>
      <c r="B81" s="51" t="s">
        <v>291</v>
      </c>
      <c r="C81" s="64" t="s">
        <v>33</v>
      </c>
      <c r="D81" s="13">
        <v>340</v>
      </c>
      <c r="E81" s="13">
        <v>510</v>
      </c>
    </row>
    <row r="82" spans="1:5" ht="66.75" customHeight="1">
      <c r="A82" s="73" t="s">
        <v>160</v>
      </c>
      <c r="B82" s="29" t="s">
        <v>297</v>
      </c>
      <c r="C82" s="74" t="s">
        <v>41</v>
      </c>
      <c r="D82" s="15">
        <v>857</v>
      </c>
      <c r="E82" s="15">
        <v>1285</v>
      </c>
    </row>
    <row r="83" spans="1:5" ht="15.95" customHeight="1">
      <c r="A83" s="73"/>
      <c r="B83" s="51" t="s">
        <v>293</v>
      </c>
      <c r="C83" s="74"/>
      <c r="D83" s="13">
        <v>260</v>
      </c>
      <c r="E83" s="13">
        <v>390</v>
      </c>
    </row>
    <row r="84" spans="1:5" ht="15.95" customHeight="1">
      <c r="A84" s="73"/>
      <c r="B84" s="30" t="s">
        <v>270</v>
      </c>
      <c r="C84" s="74"/>
      <c r="D84" s="13">
        <v>427</v>
      </c>
      <c r="E84" s="13">
        <v>640</v>
      </c>
    </row>
    <row r="85" spans="1:5" ht="34.5" customHeight="1">
      <c r="A85" s="73"/>
      <c r="B85" s="51" t="s">
        <v>281</v>
      </c>
      <c r="C85" s="74"/>
      <c r="D85" s="13">
        <v>170</v>
      </c>
      <c r="E85" s="13">
        <v>255</v>
      </c>
    </row>
    <row r="86" spans="1:5" ht="54.75" customHeight="1">
      <c r="A86" s="75" t="s">
        <v>161</v>
      </c>
      <c r="B86" s="29" t="s">
        <v>357</v>
      </c>
      <c r="C86" s="78" t="s">
        <v>41</v>
      </c>
      <c r="D86" s="15">
        <v>1327</v>
      </c>
      <c r="E86" s="15">
        <v>1990</v>
      </c>
    </row>
    <row r="87" spans="1:5" ht="15.95" customHeight="1">
      <c r="A87" s="76"/>
      <c r="B87" s="51" t="s">
        <v>293</v>
      </c>
      <c r="C87" s="79"/>
      <c r="D87" s="13">
        <v>260</v>
      </c>
      <c r="E87" s="13">
        <v>390</v>
      </c>
    </row>
    <row r="88" spans="1:5" ht="15.95" customHeight="1">
      <c r="A88" s="76"/>
      <c r="B88" s="30" t="s">
        <v>270</v>
      </c>
      <c r="C88" s="79"/>
      <c r="D88" s="13">
        <v>427</v>
      </c>
      <c r="E88" s="13">
        <v>640</v>
      </c>
    </row>
    <row r="89" spans="1:5" ht="31.5" customHeight="1">
      <c r="A89" s="76"/>
      <c r="B89" s="51" t="s">
        <v>281</v>
      </c>
      <c r="C89" s="79"/>
      <c r="D89" s="13">
        <v>170</v>
      </c>
      <c r="E89" s="13">
        <v>255</v>
      </c>
    </row>
    <row r="90" spans="1:5" ht="36" customHeight="1">
      <c r="A90" s="77"/>
      <c r="B90" s="51" t="s">
        <v>282</v>
      </c>
      <c r="C90" s="80"/>
      <c r="D90" s="16">
        <v>470</v>
      </c>
      <c r="E90" s="13">
        <v>705</v>
      </c>
    </row>
    <row r="91" spans="1:5" ht="20.100000000000001" customHeight="1">
      <c r="A91" s="65" t="s">
        <v>163</v>
      </c>
      <c r="B91" s="51" t="s">
        <v>42</v>
      </c>
      <c r="C91" s="66" t="s">
        <v>43</v>
      </c>
      <c r="D91" s="13">
        <v>427</v>
      </c>
      <c r="E91" s="13">
        <v>640</v>
      </c>
    </row>
    <row r="92" spans="1:5" ht="35.25" customHeight="1">
      <c r="A92" s="73" t="s">
        <v>328</v>
      </c>
      <c r="B92" s="29" t="s">
        <v>298</v>
      </c>
      <c r="C92" s="74" t="s">
        <v>44</v>
      </c>
      <c r="D92" s="15">
        <v>1250</v>
      </c>
      <c r="E92" s="15">
        <v>1875</v>
      </c>
    </row>
    <row r="93" spans="1:5" ht="15.95" customHeight="1">
      <c r="A93" s="73"/>
      <c r="B93" s="51" t="s">
        <v>45</v>
      </c>
      <c r="C93" s="74"/>
      <c r="D93" s="13">
        <v>260</v>
      </c>
      <c r="E93" s="13">
        <v>390</v>
      </c>
    </row>
    <row r="94" spans="1:5" ht="15.95" customHeight="1">
      <c r="A94" s="73"/>
      <c r="B94" s="51" t="s">
        <v>270</v>
      </c>
      <c r="C94" s="74"/>
      <c r="D94" s="13">
        <v>427</v>
      </c>
      <c r="E94" s="13">
        <v>640</v>
      </c>
    </row>
    <row r="95" spans="1:5" ht="15.95" customHeight="1">
      <c r="A95" s="73"/>
      <c r="B95" s="51" t="s">
        <v>46</v>
      </c>
      <c r="C95" s="74"/>
      <c r="D95" s="56">
        <v>170</v>
      </c>
      <c r="E95" s="13">
        <v>255</v>
      </c>
    </row>
    <row r="96" spans="1:5" ht="15.95" customHeight="1">
      <c r="A96" s="73"/>
      <c r="B96" s="51" t="s">
        <v>343</v>
      </c>
      <c r="C96" s="74"/>
      <c r="D96" s="13">
        <v>33</v>
      </c>
      <c r="E96" s="13">
        <v>50</v>
      </c>
    </row>
    <row r="97" spans="1:5" ht="15.95" customHeight="1">
      <c r="A97" s="73"/>
      <c r="B97" s="51" t="s">
        <v>47</v>
      </c>
      <c r="C97" s="74"/>
      <c r="D97" s="13">
        <v>360</v>
      </c>
      <c r="E97" s="13">
        <v>540</v>
      </c>
    </row>
    <row r="98" spans="1:5" s="68" customFormat="1" ht="20.100000000000001" customHeight="1">
      <c r="A98" s="40" t="s">
        <v>167</v>
      </c>
      <c r="B98" s="41" t="s">
        <v>48</v>
      </c>
      <c r="C98" s="40" t="s">
        <v>49</v>
      </c>
      <c r="D98" s="13">
        <v>163</v>
      </c>
      <c r="E98" s="13">
        <v>244</v>
      </c>
    </row>
    <row r="99" spans="1:5" s="69" customFormat="1" ht="72.75" customHeight="1">
      <c r="A99" s="31" t="s">
        <v>174</v>
      </c>
      <c r="B99" s="51" t="s">
        <v>164</v>
      </c>
      <c r="C99" s="32" t="s">
        <v>288</v>
      </c>
      <c r="D99" s="13">
        <v>260</v>
      </c>
      <c r="E99" s="13">
        <v>390</v>
      </c>
    </row>
    <row r="100" spans="1:5" ht="40.5" customHeight="1">
      <c r="A100" s="31" t="s">
        <v>177</v>
      </c>
      <c r="B100" s="51" t="s">
        <v>165</v>
      </c>
      <c r="C100" s="66" t="s">
        <v>166</v>
      </c>
      <c r="D100" s="13">
        <v>190</v>
      </c>
      <c r="E100" s="13">
        <v>285</v>
      </c>
    </row>
    <row r="101" spans="1:5" s="69" customFormat="1" ht="20.100000000000001" customHeight="1">
      <c r="A101" s="31" t="s">
        <v>179</v>
      </c>
      <c r="B101" s="51" t="s">
        <v>168</v>
      </c>
      <c r="C101" s="66" t="s">
        <v>169</v>
      </c>
      <c r="D101" s="56">
        <v>717</v>
      </c>
      <c r="E101" s="13">
        <v>1076</v>
      </c>
    </row>
    <row r="102" spans="1:5" s="69" customFormat="1" ht="15.95" hidden="1" customHeight="1">
      <c r="A102" s="31"/>
      <c r="B102" s="51" t="s">
        <v>170</v>
      </c>
      <c r="C102" s="66"/>
      <c r="D102" s="56">
        <v>32</v>
      </c>
      <c r="E102" s="13">
        <v>48</v>
      </c>
    </row>
    <row r="103" spans="1:5" s="69" customFormat="1" ht="15.95" hidden="1" customHeight="1">
      <c r="A103" s="31"/>
      <c r="B103" s="51" t="s">
        <v>171</v>
      </c>
      <c r="C103" s="66"/>
      <c r="D103" s="56">
        <v>170</v>
      </c>
      <c r="E103" s="13">
        <v>255</v>
      </c>
    </row>
    <row r="104" spans="1:5" s="69" customFormat="1" ht="15.95" hidden="1" customHeight="1">
      <c r="A104" s="31"/>
      <c r="B104" s="51" t="s">
        <v>172</v>
      </c>
      <c r="C104" s="66"/>
      <c r="D104" s="56">
        <v>339</v>
      </c>
      <c r="E104" s="13">
        <v>508.5</v>
      </c>
    </row>
    <row r="105" spans="1:5" s="69" customFormat="1" ht="15.95" hidden="1" customHeight="1">
      <c r="A105" s="31"/>
      <c r="B105" s="51" t="s">
        <v>173</v>
      </c>
      <c r="C105" s="66"/>
      <c r="D105" s="56">
        <v>176</v>
      </c>
      <c r="E105" s="13">
        <v>264</v>
      </c>
    </row>
    <row r="106" spans="1:5" ht="20.100000000000001" customHeight="1">
      <c r="A106" s="31" t="s">
        <v>182</v>
      </c>
      <c r="B106" s="51" t="s">
        <v>175</v>
      </c>
      <c r="C106" s="66" t="s">
        <v>169</v>
      </c>
      <c r="D106" s="56">
        <v>541</v>
      </c>
      <c r="E106" s="13">
        <v>812</v>
      </c>
    </row>
    <row r="107" spans="1:5" ht="15.95" hidden="1" customHeight="1">
      <c r="A107" s="31"/>
      <c r="B107" s="51" t="s">
        <v>170</v>
      </c>
      <c r="C107" s="66"/>
      <c r="D107" s="13">
        <v>32</v>
      </c>
      <c r="E107" s="13">
        <v>48</v>
      </c>
    </row>
    <row r="108" spans="1:5" ht="15.95" hidden="1" customHeight="1">
      <c r="A108" s="31"/>
      <c r="B108" s="51" t="s">
        <v>176</v>
      </c>
      <c r="C108" s="66"/>
      <c r="D108" s="13">
        <v>170</v>
      </c>
      <c r="E108" s="13">
        <v>255</v>
      </c>
    </row>
    <row r="109" spans="1:5" ht="15.95" hidden="1" customHeight="1">
      <c r="A109" s="31"/>
      <c r="B109" s="51" t="s">
        <v>172</v>
      </c>
      <c r="C109" s="66"/>
      <c r="D109" s="13">
        <v>339</v>
      </c>
      <c r="E109" s="13">
        <v>508.5</v>
      </c>
    </row>
    <row r="110" spans="1:5" ht="20.100000000000001" customHeight="1">
      <c r="A110" s="31" t="s">
        <v>183</v>
      </c>
      <c r="B110" s="51" t="s">
        <v>178</v>
      </c>
      <c r="C110" s="66" t="s">
        <v>148</v>
      </c>
      <c r="D110" s="13">
        <v>121</v>
      </c>
      <c r="E110" s="13">
        <v>181</v>
      </c>
    </row>
    <row r="111" spans="1:5" ht="32.25" customHeight="1">
      <c r="A111" s="31" t="s">
        <v>184</v>
      </c>
      <c r="B111" s="51" t="s">
        <v>375</v>
      </c>
      <c r="C111" s="66" t="s">
        <v>180</v>
      </c>
      <c r="D111" s="13">
        <v>101</v>
      </c>
      <c r="E111" s="13">
        <v>152</v>
      </c>
    </row>
    <row r="112" spans="1:5" ht="20.100000000000001" customHeight="1">
      <c r="A112" s="65" t="s">
        <v>185</v>
      </c>
      <c r="B112" s="61" t="s">
        <v>301</v>
      </c>
      <c r="C112" s="60" t="s">
        <v>18</v>
      </c>
      <c r="D112" s="56">
        <v>427</v>
      </c>
      <c r="E112" s="56">
        <v>640</v>
      </c>
    </row>
    <row r="113" spans="1:5" ht="41.25" customHeight="1">
      <c r="A113" s="65" t="s">
        <v>186</v>
      </c>
      <c r="B113" s="59" t="s">
        <v>303</v>
      </c>
      <c r="C113" s="60" t="s">
        <v>18</v>
      </c>
      <c r="D113" s="56">
        <v>552</v>
      </c>
      <c r="E113" s="56">
        <v>828</v>
      </c>
    </row>
    <row r="114" spans="1:5" ht="40.5" customHeight="1">
      <c r="A114" s="65" t="s">
        <v>187</v>
      </c>
      <c r="B114" s="59" t="s">
        <v>304</v>
      </c>
      <c r="C114" s="60" t="s">
        <v>18</v>
      </c>
      <c r="D114" s="56">
        <v>722</v>
      </c>
      <c r="E114" s="56">
        <v>1083</v>
      </c>
    </row>
    <row r="115" spans="1:5" ht="39" customHeight="1">
      <c r="A115" s="65" t="s">
        <v>188</v>
      </c>
      <c r="B115" s="41" t="s">
        <v>363</v>
      </c>
      <c r="C115" s="60" t="s">
        <v>61</v>
      </c>
      <c r="D115" s="56">
        <v>7800</v>
      </c>
      <c r="E115" s="56">
        <v>7800</v>
      </c>
    </row>
    <row r="116" spans="1:5" ht="19.5" customHeight="1">
      <c r="A116" s="38"/>
      <c r="B116" s="33" t="s">
        <v>181</v>
      </c>
      <c r="C116" s="2"/>
      <c r="D116" s="2"/>
      <c r="E116" s="13"/>
    </row>
    <row r="117" spans="1:5" ht="50.25" customHeight="1">
      <c r="A117" s="11" t="s">
        <v>189</v>
      </c>
      <c r="B117" s="6" t="s">
        <v>347</v>
      </c>
      <c r="C117" s="65" t="s">
        <v>33</v>
      </c>
      <c r="D117" s="13">
        <v>912</v>
      </c>
      <c r="E117" s="13">
        <v>1368</v>
      </c>
    </row>
    <row r="118" spans="1:5" ht="35.25" customHeight="1">
      <c r="A118" s="65" t="s">
        <v>190</v>
      </c>
      <c r="B118" s="6" t="s">
        <v>340</v>
      </c>
      <c r="C118" s="65" t="s">
        <v>33</v>
      </c>
      <c r="D118" s="13">
        <v>912</v>
      </c>
      <c r="E118" s="13">
        <v>1368</v>
      </c>
    </row>
    <row r="119" spans="1:5" ht="20.100000000000001" customHeight="1">
      <c r="A119" s="65" t="s">
        <v>191</v>
      </c>
      <c r="B119" s="6" t="s">
        <v>52</v>
      </c>
      <c r="C119" s="65" t="s">
        <v>53</v>
      </c>
      <c r="D119" s="13">
        <v>456</v>
      </c>
      <c r="E119" s="13">
        <v>685</v>
      </c>
    </row>
    <row r="120" spans="1:5" ht="20.100000000000001" customHeight="1">
      <c r="A120" s="65" t="s">
        <v>193</v>
      </c>
      <c r="B120" s="48" t="s">
        <v>54</v>
      </c>
      <c r="C120" s="65" t="s">
        <v>55</v>
      </c>
      <c r="D120" s="13">
        <v>261</v>
      </c>
      <c r="E120" s="13">
        <v>391</v>
      </c>
    </row>
    <row r="121" spans="1:5" ht="38.25" customHeight="1">
      <c r="A121" s="65" t="s">
        <v>196</v>
      </c>
      <c r="B121" s="6" t="s">
        <v>56</v>
      </c>
      <c r="C121" s="65" t="s">
        <v>53</v>
      </c>
      <c r="D121" s="13">
        <v>1095</v>
      </c>
      <c r="E121" s="13">
        <v>1643</v>
      </c>
    </row>
    <row r="122" spans="1:5" ht="51.75" customHeight="1">
      <c r="A122" s="65" t="s">
        <v>198</v>
      </c>
      <c r="B122" s="6" t="s">
        <v>339</v>
      </c>
      <c r="C122" s="38" t="s">
        <v>33</v>
      </c>
      <c r="D122" s="13">
        <v>2243</v>
      </c>
      <c r="E122" s="13">
        <v>3364</v>
      </c>
    </row>
    <row r="123" spans="1:5" ht="20.100000000000001" customHeight="1">
      <c r="A123" s="65" t="s">
        <v>199</v>
      </c>
      <c r="B123" s="6" t="s">
        <v>57</v>
      </c>
      <c r="C123" s="38" t="s">
        <v>271</v>
      </c>
      <c r="D123" s="13">
        <v>652</v>
      </c>
      <c r="E123" s="13">
        <v>978</v>
      </c>
    </row>
    <row r="124" spans="1:5" ht="39.75" customHeight="1">
      <c r="A124" s="65" t="s">
        <v>201</v>
      </c>
      <c r="B124" s="6" t="s">
        <v>344</v>
      </c>
      <c r="C124" s="38" t="s">
        <v>148</v>
      </c>
      <c r="D124" s="13">
        <v>122</v>
      </c>
      <c r="E124" s="13">
        <v>183</v>
      </c>
    </row>
    <row r="125" spans="1:5" ht="66" customHeight="1">
      <c r="A125" s="65" t="s">
        <v>203</v>
      </c>
      <c r="B125" s="6" t="s">
        <v>348</v>
      </c>
      <c r="C125" s="38" t="s">
        <v>299</v>
      </c>
      <c r="D125" s="13">
        <v>1037</v>
      </c>
      <c r="E125" s="13">
        <v>1555</v>
      </c>
    </row>
    <row r="126" spans="1:5" ht="20.100000000000001" customHeight="1">
      <c r="A126" s="40" t="s">
        <v>205</v>
      </c>
      <c r="B126" s="61" t="s">
        <v>316</v>
      </c>
      <c r="C126" s="60" t="s">
        <v>63</v>
      </c>
      <c r="D126" s="56">
        <v>1300</v>
      </c>
      <c r="E126" s="56">
        <v>1950</v>
      </c>
    </row>
    <row r="127" spans="1:5" ht="37.5" customHeight="1">
      <c r="A127" s="65" t="s">
        <v>206</v>
      </c>
      <c r="B127" s="6" t="s">
        <v>192</v>
      </c>
      <c r="C127" s="38" t="s">
        <v>148</v>
      </c>
      <c r="D127" s="13">
        <v>29</v>
      </c>
      <c r="E127" s="13">
        <v>44</v>
      </c>
    </row>
    <row r="128" spans="1:5" ht="37.5" customHeight="1">
      <c r="A128" s="65" t="s">
        <v>208</v>
      </c>
      <c r="B128" s="6" t="s">
        <v>194</v>
      </c>
      <c r="C128" s="38" t="s">
        <v>148</v>
      </c>
      <c r="D128" s="13">
        <v>46</v>
      </c>
      <c r="E128" s="13">
        <v>69</v>
      </c>
    </row>
    <row r="129" spans="1:5" ht="38.25" customHeight="1">
      <c r="A129" s="40" t="s">
        <v>209</v>
      </c>
      <c r="B129" s="61" t="s">
        <v>329</v>
      </c>
      <c r="C129" s="60" t="s">
        <v>61</v>
      </c>
      <c r="D129" s="56">
        <v>318</v>
      </c>
      <c r="E129" s="56">
        <v>477</v>
      </c>
    </row>
    <row r="130" spans="1:5" ht="37.5" customHeight="1">
      <c r="A130" s="40" t="s">
        <v>210</v>
      </c>
      <c r="B130" s="61" t="s">
        <v>330</v>
      </c>
      <c r="C130" s="60" t="s">
        <v>61</v>
      </c>
      <c r="D130" s="56">
        <v>386</v>
      </c>
      <c r="E130" s="56">
        <v>579</v>
      </c>
    </row>
    <row r="131" spans="1:5" ht="37.5" customHeight="1">
      <c r="A131" s="40" t="s">
        <v>211</v>
      </c>
      <c r="B131" s="61" t="s">
        <v>331</v>
      </c>
      <c r="C131" s="60" t="s">
        <v>61</v>
      </c>
      <c r="D131" s="56">
        <v>482</v>
      </c>
      <c r="E131" s="56">
        <v>723</v>
      </c>
    </row>
    <row r="132" spans="1:5" ht="38.25" customHeight="1">
      <c r="A132" s="40" t="s">
        <v>212</v>
      </c>
      <c r="B132" s="59" t="s">
        <v>332</v>
      </c>
      <c r="C132" s="60" t="s">
        <v>61</v>
      </c>
      <c r="D132" s="56">
        <v>624</v>
      </c>
      <c r="E132" s="56">
        <v>936</v>
      </c>
    </row>
    <row r="133" spans="1:5" ht="40.5" customHeight="1">
      <c r="A133" s="40" t="s">
        <v>213</v>
      </c>
      <c r="B133" s="59" t="s">
        <v>333</v>
      </c>
      <c r="C133" s="60" t="s">
        <v>61</v>
      </c>
      <c r="D133" s="56">
        <v>808</v>
      </c>
      <c r="E133" s="56">
        <v>1212</v>
      </c>
    </row>
    <row r="134" spans="1:5" ht="35.25" customHeight="1">
      <c r="A134" s="40" t="s">
        <v>214</v>
      </c>
      <c r="B134" s="59" t="s">
        <v>334</v>
      </c>
      <c r="C134" s="60" t="s">
        <v>61</v>
      </c>
      <c r="D134" s="56">
        <v>1318</v>
      </c>
      <c r="E134" s="56">
        <v>1977</v>
      </c>
    </row>
    <row r="135" spans="1:5" ht="37.5" customHeight="1">
      <c r="A135" s="40" t="s">
        <v>215</v>
      </c>
      <c r="B135" s="61" t="s">
        <v>317</v>
      </c>
      <c r="C135" s="60" t="s">
        <v>61</v>
      </c>
      <c r="D135" s="56">
        <v>270</v>
      </c>
      <c r="E135" s="56">
        <v>405</v>
      </c>
    </row>
    <row r="136" spans="1:5" ht="20.100000000000001" customHeight="1">
      <c r="A136" s="40" t="s">
        <v>216</v>
      </c>
      <c r="B136" s="61" t="s">
        <v>318</v>
      </c>
      <c r="C136" s="60" t="s">
        <v>61</v>
      </c>
      <c r="D136" s="56">
        <v>581</v>
      </c>
      <c r="E136" s="56">
        <v>872</v>
      </c>
    </row>
    <row r="137" spans="1:5" ht="36.75" customHeight="1">
      <c r="A137" s="40" t="s">
        <v>218</v>
      </c>
      <c r="B137" s="59" t="s">
        <v>321</v>
      </c>
      <c r="C137" s="60" t="s">
        <v>61</v>
      </c>
      <c r="D137" s="56">
        <v>765</v>
      </c>
      <c r="E137" s="56">
        <v>1148</v>
      </c>
    </row>
    <row r="138" spans="1:5" ht="38.25" customHeight="1">
      <c r="A138" s="40" t="s">
        <v>220</v>
      </c>
      <c r="B138" s="59" t="s">
        <v>319</v>
      </c>
      <c r="C138" s="60" t="s">
        <v>320</v>
      </c>
      <c r="D138" s="56">
        <v>285</v>
      </c>
      <c r="E138" s="56">
        <v>427</v>
      </c>
    </row>
    <row r="139" spans="1:5" ht="38.25" customHeight="1">
      <c r="A139" s="40" t="s">
        <v>221</v>
      </c>
      <c r="B139" s="59" t="s">
        <v>352</v>
      </c>
      <c r="C139" s="60" t="s">
        <v>61</v>
      </c>
      <c r="D139" s="56">
        <v>1706.48</v>
      </c>
      <c r="E139" s="56">
        <f>D139*1.5</f>
        <v>2559.7200000000003</v>
      </c>
    </row>
    <row r="140" spans="1:5" ht="19.5" customHeight="1">
      <c r="A140" s="65"/>
      <c r="B140" s="20" t="s">
        <v>195</v>
      </c>
      <c r="C140" s="6"/>
      <c r="D140" s="13"/>
      <c r="E140" s="13"/>
    </row>
    <row r="141" spans="1:5" ht="20.100000000000001" customHeight="1">
      <c r="A141" s="38" t="s">
        <v>222</v>
      </c>
      <c r="B141" s="7" t="s">
        <v>207</v>
      </c>
      <c r="C141" s="65" t="s">
        <v>63</v>
      </c>
      <c r="D141" s="13">
        <v>1293</v>
      </c>
      <c r="E141" s="13">
        <v>1940</v>
      </c>
    </row>
    <row r="142" spans="1:5" ht="20.100000000000001" customHeight="1">
      <c r="A142" s="38" t="s">
        <v>223</v>
      </c>
      <c r="B142" s="7" t="s">
        <v>197</v>
      </c>
      <c r="C142" s="65" t="s">
        <v>58</v>
      </c>
      <c r="D142" s="13">
        <v>78</v>
      </c>
      <c r="E142" s="13">
        <v>117</v>
      </c>
    </row>
    <row r="143" spans="1:5" ht="40.5" customHeight="1">
      <c r="A143" s="38" t="s">
        <v>224</v>
      </c>
      <c r="B143" s="48" t="s">
        <v>59</v>
      </c>
      <c r="C143" s="65" t="s">
        <v>60</v>
      </c>
      <c r="D143" s="13">
        <v>209</v>
      </c>
      <c r="E143" s="13">
        <v>313</v>
      </c>
    </row>
    <row r="144" spans="1:5" ht="20.100000000000001" customHeight="1">
      <c r="A144" s="38" t="s">
        <v>225</v>
      </c>
      <c r="B144" s="48" t="s">
        <v>200</v>
      </c>
      <c r="C144" s="65" t="s">
        <v>60</v>
      </c>
      <c r="D144" s="13">
        <v>248</v>
      </c>
      <c r="E144" s="13">
        <v>372</v>
      </c>
    </row>
    <row r="145" spans="1:5" ht="20.100000000000001" customHeight="1">
      <c r="A145" s="38" t="s">
        <v>226</v>
      </c>
      <c r="B145" s="48" t="s">
        <v>202</v>
      </c>
      <c r="C145" s="65" t="s">
        <v>60</v>
      </c>
      <c r="D145" s="13">
        <v>411</v>
      </c>
      <c r="E145" s="13">
        <v>616</v>
      </c>
    </row>
    <row r="146" spans="1:5" ht="20.100000000000001" customHeight="1">
      <c r="A146" s="38" t="s">
        <v>228</v>
      </c>
      <c r="B146" s="6" t="s">
        <v>204</v>
      </c>
      <c r="C146" s="65" t="s">
        <v>61</v>
      </c>
      <c r="D146" s="13">
        <v>40</v>
      </c>
      <c r="E146" s="13">
        <v>60</v>
      </c>
    </row>
    <row r="147" spans="1:5" ht="37.5" customHeight="1">
      <c r="A147" s="38" t="s">
        <v>229</v>
      </c>
      <c r="B147" s="6" t="s">
        <v>62</v>
      </c>
      <c r="C147" s="65" t="s">
        <v>61</v>
      </c>
      <c r="D147" s="13">
        <v>170</v>
      </c>
      <c r="E147" s="13">
        <v>255</v>
      </c>
    </row>
    <row r="148" spans="1:5" ht="20.100000000000001" customHeight="1">
      <c r="A148" s="38" t="s">
        <v>230</v>
      </c>
      <c r="B148" s="6" t="s">
        <v>64</v>
      </c>
      <c r="C148" s="65" t="s">
        <v>61</v>
      </c>
      <c r="D148" s="13">
        <v>190</v>
      </c>
      <c r="E148" s="13">
        <v>285</v>
      </c>
    </row>
    <row r="149" spans="1:5" ht="20.100000000000001" customHeight="1">
      <c r="A149" s="38" t="s">
        <v>231</v>
      </c>
      <c r="B149" s="6" t="s">
        <v>65</v>
      </c>
      <c r="C149" s="65" t="s">
        <v>61</v>
      </c>
      <c r="D149" s="13">
        <v>156</v>
      </c>
      <c r="E149" s="13">
        <v>234</v>
      </c>
    </row>
    <row r="150" spans="1:5" ht="20.100000000000001" customHeight="1">
      <c r="A150" s="38" t="s">
        <v>232</v>
      </c>
      <c r="B150" s="6" t="s">
        <v>66</v>
      </c>
      <c r="C150" s="65" t="s">
        <v>61</v>
      </c>
      <c r="D150" s="13">
        <v>626</v>
      </c>
      <c r="E150" s="13">
        <v>939</v>
      </c>
    </row>
    <row r="151" spans="1:5" ht="20.100000000000001" customHeight="1">
      <c r="A151" s="38" t="s">
        <v>233</v>
      </c>
      <c r="B151" s="48" t="s">
        <v>67</v>
      </c>
      <c r="C151" s="65" t="s">
        <v>61</v>
      </c>
      <c r="D151" s="13">
        <v>861</v>
      </c>
      <c r="E151" s="13">
        <v>1291</v>
      </c>
    </row>
    <row r="152" spans="1:5" ht="20.100000000000001" customHeight="1">
      <c r="A152" s="60" t="s">
        <v>234</v>
      </c>
      <c r="B152" s="61" t="s">
        <v>305</v>
      </c>
      <c r="C152" s="60" t="s">
        <v>306</v>
      </c>
      <c r="D152" s="56">
        <v>50</v>
      </c>
      <c r="E152" s="56">
        <v>75</v>
      </c>
    </row>
    <row r="153" spans="1:5" ht="20.100000000000001" customHeight="1">
      <c r="A153" s="38" t="s">
        <v>235</v>
      </c>
      <c r="B153" s="50" t="s">
        <v>68</v>
      </c>
      <c r="C153" s="65" t="s">
        <v>61</v>
      </c>
      <c r="D153" s="13">
        <v>704</v>
      </c>
      <c r="E153" s="13">
        <v>1056</v>
      </c>
    </row>
    <row r="154" spans="1:5" ht="20.100000000000001" customHeight="1">
      <c r="A154" s="38" t="s">
        <v>236</v>
      </c>
      <c r="B154" s="51" t="s">
        <v>69</v>
      </c>
      <c r="C154" s="65" t="s">
        <v>61</v>
      </c>
      <c r="D154" s="13">
        <v>1444</v>
      </c>
      <c r="E154" s="13">
        <v>2166</v>
      </c>
    </row>
    <row r="155" spans="1:5" ht="20.100000000000001" customHeight="1">
      <c r="A155" s="38" t="s">
        <v>237</v>
      </c>
      <c r="B155" s="51" t="s">
        <v>70</v>
      </c>
      <c r="C155" s="65" t="s">
        <v>61</v>
      </c>
      <c r="D155" s="13">
        <v>261</v>
      </c>
      <c r="E155" s="13">
        <v>391</v>
      </c>
    </row>
    <row r="156" spans="1:5" ht="37.5" customHeight="1">
      <c r="A156" s="38" t="s">
        <v>238</v>
      </c>
      <c r="B156" s="6" t="s">
        <v>71</v>
      </c>
      <c r="C156" s="65" t="s">
        <v>61</v>
      </c>
      <c r="D156" s="13">
        <v>913</v>
      </c>
      <c r="E156" s="13">
        <v>1369</v>
      </c>
    </row>
    <row r="157" spans="1:5" ht="20.100000000000001" customHeight="1">
      <c r="A157" s="65" t="s">
        <v>239</v>
      </c>
      <c r="B157" s="39" t="s">
        <v>72</v>
      </c>
      <c r="C157" s="22" t="s">
        <v>73</v>
      </c>
      <c r="D157" s="13">
        <v>345</v>
      </c>
      <c r="E157" s="13">
        <v>517</v>
      </c>
    </row>
    <row r="158" spans="1:5" ht="45" customHeight="1">
      <c r="A158" s="65" t="s">
        <v>274</v>
      </c>
      <c r="B158" s="39" t="s">
        <v>356</v>
      </c>
      <c r="C158" s="22" t="s">
        <v>355</v>
      </c>
      <c r="D158" s="13">
        <f>2480*0.5</f>
        <v>1240</v>
      </c>
      <c r="E158" s="13">
        <f>3720*0.5</f>
        <v>1860</v>
      </c>
    </row>
    <row r="159" spans="1:5" ht="51" customHeight="1">
      <c r="A159" s="65" t="s">
        <v>275</v>
      </c>
      <c r="B159" s="39" t="s">
        <v>362</v>
      </c>
      <c r="C159" s="22" t="s">
        <v>272</v>
      </c>
      <c r="D159" s="13">
        <f>2480*0.5</f>
        <v>1240</v>
      </c>
      <c r="E159" s="13">
        <f>3720*0.5</f>
        <v>1860</v>
      </c>
    </row>
    <row r="160" spans="1:5" ht="20.100000000000001" customHeight="1">
      <c r="A160" s="65"/>
      <c r="B160" s="34" t="s">
        <v>217</v>
      </c>
      <c r="C160" s="2"/>
      <c r="D160" s="13"/>
      <c r="E160" s="13"/>
    </row>
    <row r="161" spans="1:5" ht="66" customHeight="1">
      <c r="A161" s="65" t="s">
        <v>276</v>
      </c>
      <c r="B161" s="6" t="s">
        <v>219</v>
      </c>
      <c r="C161" s="12" t="s">
        <v>74</v>
      </c>
      <c r="D161" s="13">
        <v>220</v>
      </c>
      <c r="E161" s="13">
        <v>330</v>
      </c>
    </row>
    <row r="162" spans="1:5" ht="64.5" customHeight="1">
      <c r="A162" s="65" t="s">
        <v>277</v>
      </c>
      <c r="B162" s="6" t="s">
        <v>345</v>
      </c>
      <c r="C162" s="65" t="s">
        <v>75</v>
      </c>
      <c r="D162" s="13">
        <v>100</v>
      </c>
      <c r="E162" s="13">
        <v>150</v>
      </c>
    </row>
    <row r="163" spans="1:5" ht="38.25" customHeight="1">
      <c r="A163" s="65" t="s">
        <v>365</v>
      </c>
      <c r="B163" s="6" t="s">
        <v>76</v>
      </c>
      <c r="C163" s="65" t="s">
        <v>74</v>
      </c>
      <c r="D163" s="13">
        <v>190</v>
      </c>
      <c r="E163" s="13">
        <v>285</v>
      </c>
    </row>
    <row r="164" spans="1:5" ht="37.5" customHeight="1">
      <c r="A164" s="65" t="s">
        <v>366</v>
      </c>
      <c r="B164" s="6" t="s">
        <v>77</v>
      </c>
      <c r="C164" s="65" t="s">
        <v>75</v>
      </c>
      <c r="D164" s="13">
        <v>45</v>
      </c>
      <c r="E164" s="13">
        <v>67</v>
      </c>
    </row>
    <row r="165" spans="1:5" ht="88.5" customHeight="1">
      <c r="A165" s="65" t="s">
        <v>367</v>
      </c>
      <c r="B165" s="49" t="s">
        <v>78</v>
      </c>
      <c r="C165" s="65" t="s">
        <v>79</v>
      </c>
      <c r="D165" s="13">
        <v>265</v>
      </c>
      <c r="E165" s="13">
        <v>398</v>
      </c>
    </row>
    <row r="166" spans="1:5" ht="20.100000000000001" customHeight="1">
      <c r="A166" s="65"/>
      <c r="B166" s="35" t="s">
        <v>227</v>
      </c>
      <c r="C166" s="2"/>
      <c r="D166" s="13"/>
      <c r="E166" s="13"/>
    </row>
    <row r="167" spans="1:5" ht="20.100000000000001" customHeight="1">
      <c r="A167" s="65" t="s">
        <v>278</v>
      </c>
      <c r="B167" s="6" t="s">
        <v>283</v>
      </c>
      <c r="C167" s="65" t="s">
        <v>284</v>
      </c>
      <c r="D167" s="13">
        <v>625</v>
      </c>
      <c r="E167" s="13">
        <v>937</v>
      </c>
    </row>
    <row r="168" spans="1:5" ht="20.100000000000001" customHeight="1">
      <c r="A168" s="65" t="s">
        <v>279</v>
      </c>
      <c r="B168" s="6" t="s">
        <v>285</v>
      </c>
      <c r="C168" s="65" t="s">
        <v>81</v>
      </c>
      <c r="D168" s="13">
        <v>440</v>
      </c>
      <c r="E168" s="13">
        <v>660</v>
      </c>
    </row>
    <row r="169" spans="1:5" ht="20.100000000000001" customHeight="1">
      <c r="A169" s="65" t="s">
        <v>280</v>
      </c>
      <c r="B169" s="6" t="s">
        <v>337</v>
      </c>
      <c r="C169" s="65" t="s">
        <v>286</v>
      </c>
      <c r="D169" s="13">
        <v>345</v>
      </c>
      <c r="E169" s="13">
        <v>518</v>
      </c>
    </row>
    <row r="170" spans="1:5" ht="20.100000000000001" customHeight="1">
      <c r="A170" s="65" t="s">
        <v>258</v>
      </c>
      <c r="B170" s="6" t="s">
        <v>83</v>
      </c>
      <c r="C170" s="5" t="s">
        <v>84</v>
      </c>
      <c r="D170" s="13">
        <v>350</v>
      </c>
      <c r="E170" s="13">
        <v>525</v>
      </c>
    </row>
    <row r="171" spans="1:5" ht="20.100000000000001" customHeight="1">
      <c r="A171" s="65" t="s">
        <v>259</v>
      </c>
      <c r="B171" s="6" t="s">
        <v>85</v>
      </c>
      <c r="C171" s="5" t="s">
        <v>84</v>
      </c>
      <c r="D171" s="13">
        <v>240</v>
      </c>
      <c r="E171" s="13">
        <v>360</v>
      </c>
    </row>
    <row r="172" spans="1:5" ht="20.100000000000001" customHeight="1">
      <c r="A172" s="65" t="s">
        <v>260</v>
      </c>
      <c r="B172" s="6" t="s">
        <v>86</v>
      </c>
      <c r="C172" s="5" t="s">
        <v>87</v>
      </c>
      <c r="D172" s="13">
        <v>50</v>
      </c>
      <c r="E172" s="13">
        <v>75</v>
      </c>
    </row>
    <row r="173" spans="1:5" ht="52.5" customHeight="1">
      <c r="A173" s="65" t="s">
        <v>261</v>
      </c>
      <c r="B173" s="48" t="s">
        <v>88</v>
      </c>
      <c r="C173" s="65" t="s">
        <v>287</v>
      </c>
      <c r="D173" s="13">
        <v>940</v>
      </c>
      <c r="E173" s="13">
        <v>1410</v>
      </c>
    </row>
    <row r="174" spans="1:5" ht="20.100000000000001" customHeight="1">
      <c r="A174" s="65" t="s">
        <v>262</v>
      </c>
      <c r="B174" s="48" t="s">
        <v>89</v>
      </c>
      <c r="C174" s="5" t="s">
        <v>90</v>
      </c>
      <c r="D174" s="13">
        <v>313</v>
      </c>
      <c r="E174" s="13">
        <v>469</v>
      </c>
    </row>
    <row r="175" spans="1:5" ht="20.100000000000001" customHeight="1">
      <c r="A175" s="65" t="s">
        <v>263</v>
      </c>
      <c r="B175" s="48" t="s">
        <v>91</v>
      </c>
      <c r="C175" s="5" t="s">
        <v>90</v>
      </c>
      <c r="D175" s="13">
        <v>730</v>
      </c>
      <c r="E175" s="13">
        <v>1095</v>
      </c>
    </row>
    <row r="176" spans="1:5" ht="20.100000000000001" customHeight="1">
      <c r="A176" s="5" t="s">
        <v>300</v>
      </c>
      <c r="B176" s="52" t="s">
        <v>92</v>
      </c>
      <c r="C176" s="5" t="s">
        <v>93</v>
      </c>
      <c r="D176" s="13">
        <v>339</v>
      </c>
      <c r="E176" s="13">
        <v>509</v>
      </c>
    </row>
    <row r="177" spans="1:5" ht="32.25" customHeight="1">
      <c r="A177" s="5" t="s">
        <v>302</v>
      </c>
      <c r="B177" s="58" t="s">
        <v>359</v>
      </c>
      <c r="C177" s="65" t="s">
        <v>61</v>
      </c>
      <c r="D177" s="13">
        <v>400</v>
      </c>
      <c r="E177" s="13">
        <f>D177*1.5</f>
        <v>600</v>
      </c>
    </row>
    <row r="178" spans="1:5" ht="36.75" customHeight="1">
      <c r="A178" s="5" t="s">
        <v>368</v>
      </c>
      <c r="B178" s="58" t="s">
        <v>358</v>
      </c>
      <c r="C178" s="65" t="s">
        <v>61</v>
      </c>
      <c r="D178" s="13">
        <v>200</v>
      </c>
      <c r="E178" s="13">
        <f>D178*1.5</f>
        <v>300</v>
      </c>
    </row>
    <row r="179" spans="1:5" ht="20.100000000000001" customHeight="1">
      <c r="A179" s="5" t="s">
        <v>369</v>
      </c>
      <c r="B179" s="52" t="s">
        <v>360</v>
      </c>
      <c r="C179" s="5" t="s">
        <v>60</v>
      </c>
      <c r="D179" s="13">
        <v>300</v>
      </c>
      <c r="E179" s="13">
        <f>D179*1.5</f>
        <v>450</v>
      </c>
    </row>
    <row r="180" spans="1:5" ht="20.100000000000001" customHeight="1">
      <c r="A180" s="5" t="s">
        <v>307</v>
      </c>
      <c r="B180" s="52" t="s">
        <v>361</v>
      </c>
      <c r="C180" s="5" t="s">
        <v>60</v>
      </c>
      <c r="D180" s="13">
        <v>150</v>
      </c>
      <c r="E180" s="13">
        <f>D180*1.5</f>
        <v>225</v>
      </c>
    </row>
    <row r="181" spans="1:5" ht="20.100000000000001" customHeight="1">
      <c r="A181" s="2"/>
      <c r="B181" s="35" t="s">
        <v>240</v>
      </c>
      <c r="C181" s="35"/>
      <c r="D181" s="2"/>
      <c r="E181" s="13"/>
    </row>
    <row r="182" spans="1:5" ht="20.100000000000001" customHeight="1">
      <c r="A182" s="65" t="s">
        <v>310</v>
      </c>
      <c r="B182" s="36" t="s">
        <v>346</v>
      </c>
      <c r="C182" s="65" t="s">
        <v>241</v>
      </c>
      <c r="D182" s="13">
        <v>215</v>
      </c>
      <c r="E182" s="13">
        <v>323</v>
      </c>
    </row>
    <row r="183" spans="1:5" ht="20.100000000000001" customHeight="1">
      <c r="A183" s="65" t="s">
        <v>314</v>
      </c>
      <c r="B183" s="6" t="s">
        <v>242</v>
      </c>
      <c r="C183" s="65" t="s">
        <v>243</v>
      </c>
      <c r="D183" s="13">
        <v>30</v>
      </c>
      <c r="E183" s="13">
        <v>45</v>
      </c>
    </row>
    <row r="184" spans="1:5" ht="48.75" customHeight="1">
      <c r="A184" s="65" t="s">
        <v>315</v>
      </c>
      <c r="B184" s="21" t="s">
        <v>338</v>
      </c>
      <c r="C184" s="65" t="s">
        <v>244</v>
      </c>
      <c r="D184" s="13">
        <v>255</v>
      </c>
      <c r="E184" s="13">
        <v>382</v>
      </c>
    </row>
    <row r="185" spans="1:5" ht="20.100000000000001" customHeight="1">
      <c r="A185" s="5"/>
      <c r="B185" s="2" t="s">
        <v>245</v>
      </c>
      <c r="C185" s="2"/>
      <c r="D185" s="13"/>
      <c r="E185" s="13"/>
    </row>
    <row r="186" spans="1:5" ht="20.100000000000001" customHeight="1">
      <c r="A186" s="5" t="s">
        <v>370</v>
      </c>
      <c r="B186" s="2" t="s">
        <v>246</v>
      </c>
      <c r="C186" s="5" t="s">
        <v>244</v>
      </c>
      <c r="D186" s="13">
        <v>6</v>
      </c>
      <c r="E186" s="13">
        <v>8</v>
      </c>
    </row>
    <row r="187" spans="1:5" ht="20.100000000000001" customHeight="1">
      <c r="A187" s="5" t="s">
        <v>371</v>
      </c>
      <c r="B187" s="2" t="s">
        <v>247</v>
      </c>
      <c r="C187" s="5" t="s">
        <v>244</v>
      </c>
      <c r="D187" s="13">
        <v>10</v>
      </c>
      <c r="E187" s="13">
        <v>15</v>
      </c>
    </row>
    <row r="188" spans="1:5" ht="20.100000000000001" customHeight="1">
      <c r="A188" s="5" t="s">
        <v>372</v>
      </c>
      <c r="B188" s="2" t="s">
        <v>248</v>
      </c>
      <c r="C188" s="5" t="s">
        <v>244</v>
      </c>
      <c r="D188" s="13">
        <v>11</v>
      </c>
      <c r="E188" s="13">
        <v>16</v>
      </c>
    </row>
    <row r="189" spans="1:5" ht="20.100000000000001" customHeight="1">
      <c r="A189" s="5" t="s">
        <v>373</v>
      </c>
      <c r="B189" s="2" t="s">
        <v>249</v>
      </c>
      <c r="C189" s="5" t="s">
        <v>244</v>
      </c>
      <c r="D189" s="13">
        <v>17</v>
      </c>
      <c r="E189" s="13">
        <v>25</v>
      </c>
    </row>
    <row r="190" spans="1:5" ht="51" customHeight="1">
      <c r="A190" s="65" t="s">
        <v>322</v>
      </c>
      <c r="B190" s="6" t="s">
        <v>250</v>
      </c>
      <c r="C190" s="65" t="s">
        <v>251</v>
      </c>
      <c r="D190" s="13">
        <v>975</v>
      </c>
      <c r="E190" s="13">
        <v>1463</v>
      </c>
    </row>
    <row r="191" spans="1:5" ht="36" customHeight="1">
      <c r="A191" s="65" t="s">
        <v>323</v>
      </c>
      <c r="B191" s="6" t="s">
        <v>349</v>
      </c>
      <c r="C191" s="65" t="s">
        <v>251</v>
      </c>
      <c r="D191" s="13">
        <v>975</v>
      </c>
      <c r="E191" s="13">
        <v>1463</v>
      </c>
    </row>
    <row r="192" spans="1:5" ht="20.100000000000001" customHeight="1">
      <c r="A192" s="5" t="s">
        <v>324</v>
      </c>
      <c r="B192" s="6" t="s">
        <v>252</v>
      </c>
      <c r="C192" s="5" t="s">
        <v>251</v>
      </c>
      <c r="D192" s="13">
        <v>595</v>
      </c>
      <c r="E192" s="13">
        <v>893</v>
      </c>
    </row>
    <row r="193" spans="1:5" ht="20.100000000000001" customHeight="1">
      <c r="A193" s="5" t="s">
        <v>325</v>
      </c>
      <c r="B193" s="7" t="s">
        <v>253</v>
      </c>
      <c r="C193" s="5" t="s">
        <v>251</v>
      </c>
      <c r="D193" s="13">
        <v>2385</v>
      </c>
      <c r="E193" s="13">
        <v>3577</v>
      </c>
    </row>
    <row r="194" spans="1:5" ht="39.75" customHeight="1">
      <c r="A194" s="65" t="s">
        <v>326</v>
      </c>
      <c r="B194" s="6" t="s">
        <v>254</v>
      </c>
      <c r="C194" s="65" t="s">
        <v>251</v>
      </c>
      <c r="D194" s="13">
        <v>535</v>
      </c>
      <c r="E194" s="13">
        <v>802</v>
      </c>
    </row>
    <row r="195" spans="1:5" ht="37.5" customHeight="1">
      <c r="A195" s="65" t="s">
        <v>327</v>
      </c>
      <c r="B195" s="6" t="s">
        <v>255</v>
      </c>
      <c r="C195" s="65" t="s">
        <v>251</v>
      </c>
      <c r="D195" s="13">
        <v>600</v>
      </c>
      <c r="E195" s="13">
        <v>900</v>
      </c>
    </row>
    <row r="196" spans="1:5" ht="38.25" customHeight="1">
      <c r="A196" s="65" t="s">
        <v>374</v>
      </c>
      <c r="B196" s="6" t="s">
        <v>256</v>
      </c>
      <c r="C196" s="65" t="s">
        <v>257</v>
      </c>
      <c r="D196" s="13">
        <v>2550</v>
      </c>
      <c r="E196" s="13">
        <v>3825</v>
      </c>
    </row>
    <row r="197" spans="1:5" ht="20.100000000000001" customHeight="1"/>
    <row r="198" spans="1:5" ht="20.100000000000001" customHeight="1">
      <c r="A198" s="37"/>
      <c r="B198" s="37"/>
      <c r="C198" s="37"/>
      <c r="D198" s="37"/>
      <c r="E198" s="37"/>
    </row>
    <row r="199" spans="1:5" ht="20.100000000000001" customHeight="1">
      <c r="A199" s="3" t="s">
        <v>376</v>
      </c>
    </row>
    <row r="200" spans="1:5" ht="20.100000000000001" customHeight="1"/>
    <row r="201" spans="1:5" ht="20.100000000000001" customHeight="1">
      <c r="A201" s="1" t="s">
        <v>264</v>
      </c>
    </row>
    <row r="202" spans="1:5" ht="20.100000000000001" customHeight="1"/>
    <row r="203" spans="1:5" ht="20.100000000000001" customHeight="1">
      <c r="A203" s="1" t="s">
        <v>265</v>
      </c>
    </row>
    <row r="204" spans="1:5" ht="20.100000000000001" customHeight="1"/>
    <row r="205" spans="1:5" ht="20.100000000000001" customHeight="1">
      <c r="A205" s="71" t="s">
        <v>266</v>
      </c>
      <c r="B205" s="71"/>
      <c r="C205" s="71"/>
      <c r="D205" s="71"/>
      <c r="E205" s="71"/>
    </row>
    <row r="206" spans="1:5" ht="20.100000000000001" customHeight="1"/>
    <row r="207" spans="1:5" ht="20.100000000000001" customHeight="1">
      <c r="A207" s="45" t="s">
        <v>94</v>
      </c>
    </row>
    <row r="208" spans="1:5" ht="20.100000000000001" customHeight="1">
      <c r="A208" s="46" t="s">
        <v>95</v>
      </c>
    </row>
    <row r="209" spans="1:5" ht="20.100000000000001" customHeight="1">
      <c r="A209" s="46" t="s">
        <v>96</v>
      </c>
    </row>
    <row r="210" spans="1:5" ht="20.100000000000001" customHeight="1"/>
    <row r="211" spans="1:5" ht="20.100000000000001" customHeight="1">
      <c r="A211" s="70" t="s">
        <v>294</v>
      </c>
      <c r="B211" s="70"/>
      <c r="C211" s="70"/>
      <c r="D211" s="70"/>
      <c r="E211" s="70"/>
    </row>
    <row r="212" spans="1:5" ht="20.100000000000001" customHeight="1">
      <c r="A212" s="63"/>
      <c r="B212" s="63"/>
      <c r="C212" s="63"/>
    </row>
  </sheetData>
  <mergeCells count="19">
    <mergeCell ref="E9:E12"/>
    <mergeCell ref="A8:E8"/>
    <mergeCell ref="A5:E5"/>
    <mergeCell ref="A6:E6"/>
    <mergeCell ref="C54:C59"/>
    <mergeCell ref="A9:A12"/>
    <mergeCell ref="B9:B12"/>
    <mergeCell ref="C9:C12"/>
    <mergeCell ref="D9:D12"/>
    <mergeCell ref="A211:E211"/>
    <mergeCell ref="A205:E205"/>
    <mergeCell ref="C68:C72"/>
    <mergeCell ref="C73:C79"/>
    <mergeCell ref="A82:A85"/>
    <mergeCell ref="C82:C85"/>
    <mergeCell ref="A92:A97"/>
    <mergeCell ref="C92:C97"/>
    <mergeCell ref="A86:A90"/>
    <mergeCell ref="C86:C90"/>
  </mergeCells>
  <pageMargins left="0.70866141732283472" right="0.11811023622047245" top="0.35433070866141736" bottom="0.35433070866141736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пл. услуги с 01.01.2016г.</vt:lpstr>
      <vt:lpstr>'пл. услуги с 01.01.2016г.'!Заголовки_для_печати</vt:lpstr>
      <vt:lpstr>'пл. услуги с 01.01.2016г.'!Область_печати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Admin</cp:lastModifiedBy>
  <cp:lastPrinted>2015-12-24T05:11:30Z</cp:lastPrinted>
  <dcterms:created xsi:type="dcterms:W3CDTF">2013-04-02T04:11:33Z</dcterms:created>
  <dcterms:modified xsi:type="dcterms:W3CDTF">2016-10-03T09:26:08Z</dcterms:modified>
</cp:coreProperties>
</file>